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05" yWindow="-105" windowWidth="19425" windowHeight="10425" tabRatio="894" activeTab="1"/>
  </bookViews>
  <sheets>
    <sheet name="Cover page" sheetId="193" r:id="rId1"/>
    <sheet name="Summary" sheetId="289" r:id="rId2"/>
    <sheet name="WB PMI FDD 16x2 (Comparison)" sheetId="287" state="hidden" r:id="rId3"/>
  </sheets>
  <calcPr calcId="145621"/>
</workbook>
</file>

<file path=xl/calcChain.xml><?xml version="1.0" encoding="utf-8"?>
<calcChain xmlns="http://schemas.openxmlformats.org/spreadsheetml/2006/main">
  <c r="S7" i="289" l="1"/>
  <c r="S8" i="289"/>
  <c r="S9" i="289"/>
  <c r="S10" i="289"/>
  <c r="S11" i="289"/>
  <c r="S12" i="289"/>
  <c r="S13" i="289"/>
  <c r="S14" i="289"/>
  <c r="S15" i="289"/>
  <c r="S16" i="289"/>
  <c r="S6" i="289"/>
  <c r="S26" i="289"/>
  <c r="S27" i="289"/>
  <c r="S28" i="289"/>
  <c r="S29" i="289"/>
  <c r="S30" i="289"/>
  <c r="S31" i="289"/>
  <c r="S32" i="289"/>
  <c r="S33" i="289"/>
  <c r="S34" i="289"/>
  <c r="S35" i="289"/>
  <c r="S25" i="289"/>
  <c r="R26" i="289"/>
  <c r="R27" i="289"/>
  <c r="R28" i="289"/>
  <c r="R29" i="289"/>
  <c r="R30" i="289"/>
  <c r="R31" i="289"/>
  <c r="R32" i="289"/>
  <c r="R33" i="289"/>
  <c r="R34" i="289"/>
  <c r="R35" i="289"/>
  <c r="R25" i="289"/>
  <c r="Q26" i="289"/>
  <c r="Q27" i="289"/>
  <c r="Q28" i="289"/>
  <c r="Q29" i="289"/>
  <c r="Q30" i="289"/>
  <c r="Q31" i="289"/>
  <c r="Q32" i="289"/>
  <c r="Q33" i="289"/>
  <c r="Q34" i="289"/>
  <c r="Q35" i="289"/>
  <c r="Q25" i="289"/>
  <c r="R7" i="289"/>
  <c r="R8" i="289"/>
  <c r="R9" i="289"/>
  <c r="R10" i="289"/>
  <c r="R11" i="289"/>
  <c r="R12" i="289"/>
  <c r="R13" i="289"/>
  <c r="R14" i="289"/>
  <c r="R15" i="289"/>
  <c r="R16" i="289"/>
  <c r="R6" i="289"/>
  <c r="Q7" i="289"/>
  <c r="Q8" i="289"/>
  <c r="Q9" i="289"/>
  <c r="Q10" i="289"/>
  <c r="Q11" i="289"/>
  <c r="Q12" i="289"/>
  <c r="Q13" i="289"/>
  <c r="Q14" i="289"/>
  <c r="Q15" i="289"/>
  <c r="Q16" i="289"/>
  <c r="Q6" i="289"/>
  <c r="C78" i="287" l="1"/>
  <c r="C77" i="287"/>
  <c r="C76" i="287"/>
  <c r="C75" i="287"/>
  <c r="C74" i="287"/>
  <c r="C73" i="287"/>
  <c r="C72" i="287"/>
  <c r="C71" i="287"/>
  <c r="C70" i="287"/>
  <c r="C69" i="287"/>
  <c r="B65" i="287" l="1"/>
  <c r="B66" i="287"/>
  <c r="B67" i="287"/>
  <c r="B68" i="287"/>
  <c r="B69" i="287"/>
  <c r="B70" i="287"/>
  <c r="B71" i="287"/>
  <c r="B72" i="287"/>
  <c r="B73" i="287"/>
  <c r="B74" i="287"/>
  <c r="B75" i="287"/>
  <c r="B76" i="287"/>
  <c r="B77" i="287"/>
  <c r="B78" i="287"/>
  <c r="B79" i="287"/>
  <c r="B80" i="287"/>
  <c r="B81" i="287"/>
  <c r="A66" i="287" l="1"/>
  <c r="A67" i="287" s="1"/>
  <c r="A68" i="287" s="1"/>
  <c r="A69" i="287" s="1"/>
  <c r="A70" i="287" s="1"/>
  <c r="A71" i="287" s="1"/>
  <c r="A72" i="287" s="1"/>
  <c r="A73" i="287" s="1"/>
  <c r="A74" i="287" s="1"/>
  <c r="A75" i="287" s="1"/>
  <c r="A76" i="287" s="1"/>
  <c r="A77" i="287" s="1"/>
  <c r="A78" i="287" s="1"/>
  <c r="A79" i="287" s="1"/>
  <c r="A80" i="287" s="1"/>
  <c r="A81" i="287" s="1"/>
  <c r="U61" i="287"/>
  <c r="T61" i="287"/>
  <c r="S61" i="287"/>
  <c r="R61" i="287"/>
  <c r="Q61" i="287"/>
  <c r="P61" i="287"/>
  <c r="O61" i="287"/>
  <c r="N61" i="287"/>
  <c r="M61" i="287"/>
  <c r="L61" i="287"/>
  <c r="I61" i="287"/>
  <c r="H61" i="287"/>
  <c r="D61" i="287"/>
  <c r="U60" i="287"/>
  <c r="T60" i="287"/>
  <c r="S60" i="287"/>
  <c r="R60" i="287"/>
  <c r="Q60" i="287"/>
  <c r="P60" i="287"/>
  <c r="O60" i="287"/>
  <c r="N60" i="287"/>
  <c r="M60" i="287"/>
  <c r="L60" i="287"/>
  <c r="I60" i="287"/>
  <c r="U59" i="287"/>
  <c r="T59" i="287"/>
  <c r="S59" i="287"/>
  <c r="R59" i="287"/>
  <c r="Q59" i="287"/>
  <c r="P59" i="287"/>
  <c r="O59" i="287"/>
  <c r="N59" i="287"/>
  <c r="M59" i="287"/>
  <c r="L59" i="287"/>
  <c r="I59" i="287"/>
  <c r="U58" i="287"/>
  <c r="T58" i="287"/>
  <c r="S58" i="287"/>
  <c r="R58" i="287"/>
  <c r="Q58" i="287"/>
  <c r="P58" i="287"/>
  <c r="O58" i="287"/>
  <c r="N58" i="287"/>
  <c r="M58" i="287"/>
  <c r="L58" i="287"/>
  <c r="I58" i="287"/>
  <c r="H58" i="287"/>
  <c r="U57" i="287"/>
  <c r="T57" i="287"/>
  <c r="S57" i="287"/>
  <c r="R57" i="287"/>
  <c r="Q57" i="287"/>
  <c r="P57" i="287"/>
  <c r="O57" i="287"/>
  <c r="N57" i="287"/>
  <c r="M57" i="287"/>
  <c r="L57" i="287"/>
  <c r="I57" i="287"/>
  <c r="H57" i="287"/>
  <c r="A39" i="287"/>
  <c r="B61" i="287" s="1"/>
  <c r="AC6" i="287"/>
  <c r="AC5" i="287"/>
  <c r="AC4" i="287"/>
  <c r="A40" i="287" l="1"/>
  <c r="A41" i="287" s="1"/>
  <c r="A42" i="287" s="1"/>
  <c r="A43" i="287" s="1"/>
  <c r="A44" i="287" s="1"/>
  <c r="G61" i="287"/>
  <c r="K61" i="287"/>
  <c r="J60" i="287"/>
  <c r="F60" i="287"/>
  <c r="K60" i="287"/>
  <c r="E61" i="287"/>
  <c r="G60" i="287"/>
  <c r="F61" i="287"/>
  <c r="J61" i="287"/>
  <c r="A45" i="287" l="1"/>
  <c r="A46" i="287" l="1"/>
  <c r="J58" i="287" s="1"/>
  <c r="F58" i="287"/>
  <c r="B57" i="287"/>
  <c r="B58" i="287"/>
  <c r="F57" i="287"/>
  <c r="J57" i="287" l="1"/>
  <c r="A47" i="287"/>
  <c r="B59" i="287"/>
  <c r="A48" i="287" l="1"/>
  <c r="F59" i="287"/>
  <c r="A49" i="287" l="1"/>
  <c r="A50" i="287" s="1"/>
  <c r="A51" i="287" s="1"/>
  <c r="J59" i="287"/>
  <c r="A52" i="287" l="1"/>
  <c r="C57" i="287"/>
  <c r="A53" i="287" l="1"/>
  <c r="C58" i="287"/>
  <c r="A54" i="287" l="1"/>
  <c r="G57" i="287"/>
  <c r="K57" i="287" l="1"/>
  <c r="K58" i="287"/>
  <c r="K59" i="287"/>
  <c r="G58" i="287"/>
  <c r="G59" i="287"/>
  <c r="C59" i="287"/>
</calcChain>
</file>

<file path=xl/sharedStrings.xml><?xml version="1.0" encoding="utf-8"?>
<sst xmlns="http://schemas.openxmlformats.org/spreadsheetml/2006/main" count="145" uniqueCount="63">
  <si>
    <t>Max tput</t>
  </si>
  <si>
    <t>bps</t>
  </si>
  <si>
    <t>TP</t>
  </si>
  <si>
    <t>Req tput</t>
  </si>
  <si>
    <t>SNR [dB]</t>
    <phoneticPr fontId="7" type="noConversion"/>
  </si>
  <si>
    <t>Relative Throughput Ratio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</si>
  <si>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</si>
  <si>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</si>
  <si>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</si>
  <si>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</si>
  <si>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>Ericsson</t>
  </si>
  <si>
    <t xml:space="preserve">Relative Throughput </t>
  </si>
  <si>
    <t>SNR at 90% Relative TP</t>
  </si>
  <si>
    <t>Company 3</t>
  </si>
  <si>
    <t>Company 4</t>
  </si>
  <si>
    <t>Company 5</t>
  </si>
  <si>
    <t>Company 6</t>
  </si>
  <si>
    <t>Company 7</t>
  </si>
  <si>
    <t>Company 8</t>
  </si>
  <si>
    <t>Company 9</t>
  </si>
  <si>
    <t>MCS20 rank2</t>
  </si>
  <si>
    <t>Comany 2</t>
  </si>
  <si>
    <t>China Telecom</t>
    <phoneticPr fontId="7" type="noConversion"/>
  </si>
  <si>
    <t>Samsung</t>
    <phoneticPr fontId="7" type="noConversion"/>
  </si>
  <si>
    <t>Qualcomm</t>
  </si>
  <si>
    <t>Huawei</t>
    <phoneticPr fontId="7" type="noConversion"/>
  </si>
  <si>
    <t>TP Ratio</t>
  </si>
  <si>
    <t>Test 3.1</t>
  </si>
  <si>
    <t>Test 3.2</t>
  </si>
  <si>
    <t>TDD</t>
  </si>
  <si>
    <t>FDD</t>
  </si>
  <si>
    <t>STD</t>
  </si>
  <si>
    <t>Case:</t>
  </si>
  <si>
    <t>TxRx</t>
  </si>
  <si>
    <t>SPAN</t>
  </si>
  <si>
    <t>Test 1.1</t>
  </si>
  <si>
    <t>Test 1.2</t>
  </si>
  <si>
    <t>Test 2.1</t>
  </si>
  <si>
    <t>Test 2.2</t>
  </si>
  <si>
    <t>Test 3.3</t>
    <phoneticPr fontId="7" type="noConversion"/>
  </si>
  <si>
    <t>Test 1.3</t>
    <phoneticPr fontId="7" type="noConversion"/>
  </si>
  <si>
    <t>Test 1.4</t>
    <phoneticPr fontId="7" type="noConversion"/>
  </si>
  <si>
    <t>Test 2.3</t>
    <phoneticPr fontId="7" type="noConversion"/>
  </si>
  <si>
    <t>Test 2.4</t>
    <phoneticPr fontId="7" type="noConversion"/>
  </si>
  <si>
    <t>1x2</t>
    <phoneticPr fontId="7" type="noConversion"/>
  </si>
  <si>
    <t>1x4</t>
    <phoneticPr fontId="7" type="noConversion"/>
  </si>
  <si>
    <t>Duplex</t>
    <phoneticPr fontId="7" type="noConversion"/>
  </si>
  <si>
    <t>Frequency Range</t>
    <phoneticPr fontId="7" type="noConversion"/>
  </si>
  <si>
    <t>FR1</t>
    <phoneticPr fontId="7" type="noConversion"/>
  </si>
  <si>
    <t>FR2</t>
    <phoneticPr fontId="7" type="noConversion"/>
  </si>
  <si>
    <t>Aggregation Level</t>
  </si>
  <si>
    <t>Payload(bits)</t>
    <phoneticPr fontId="7" type="noConversion"/>
  </si>
  <si>
    <t>CORESET symbols</t>
    <phoneticPr fontId="7" type="noConversion"/>
  </si>
  <si>
    <t>CATT</t>
    <phoneticPr fontId="7" type="noConversion"/>
  </si>
  <si>
    <t>CMCC</t>
    <phoneticPr fontId="12" type="noConversion"/>
  </si>
  <si>
    <t>Intel</t>
    <phoneticPr fontId="7" type="noConversion"/>
  </si>
  <si>
    <t>MediaTek Inc</t>
  </si>
  <si>
    <t>Company A</t>
    <phoneticPr fontId="7" type="noConversion"/>
  </si>
  <si>
    <t>Company B</t>
    <phoneticPr fontId="7" type="noConversion"/>
  </si>
  <si>
    <t>SNR(dB) (The average probability of a missed downlink scheduling grant (Pm-dsg) observed on PDCCH during DRX =1%)</t>
    <phoneticPr fontId="7" type="noConversion"/>
  </si>
  <si>
    <t>Ideal results</t>
    <phoneticPr fontId="7" type="noConversion"/>
  </si>
  <si>
    <t>Impairment results</t>
    <phoneticPr fontId="7" type="noConversion"/>
  </si>
  <si>
    <t>SNR
(average)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</si>
</sst>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_ "/>
  </numFmts>
  <fonts count="16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name val="宋体"/>
      <family val="2"/>
      <charset val="134"/>
    </font>
    <font>
      <sz val="10"/>
      <name val="Arial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77" fontId="1" fillId="0" borderId="0" xfId="2" applyNumberFormat="1"/>
    <xf numFmtId="0" fontId="1" fillId="0" borderId="0" xfId="2"/>
    <xf numFmtId="9" fontId="2" fillId="0" borderId="0" xfId="2" applyNumberFormat="1" applyFont="1"/>
    <xf numFmtId="176" fontId="1" fillId="0" borderId="0" xfId="2" applyNumberFormat="1"/>
    <xf numFmtId="0" fontId="2" fillId="0" borderId="0" xfId="2" applyFont="1"/>
    <xf numFmtId="177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77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9" fontId="0" fillId="0" borderId="0" xfId="0" applyNumberFormat="1" applyAlignment="1">
      <alignment horizontal="right"/>
    </xf>
    <xf numFmtId="176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2" fontId="1" fillId="2" borderId="0" xfId="2" applyNumberFormat="1" applyFont="1" applyFill="1"/>
    <xf numFmtId="177" fontId="0" fillId="0" borderId="0" xfId="2" applyNumberFormat="1" applyFont="1"/>
    <xf numFmtId="11" fontId="0" fillId="0" borderId="0" xfId="0" applyNumberFormat="1" applyFont="1"/>
    <xf numFmtId="0" fontId="1" fillId="0" borderId="0" xfId="2" applyNumberFormat="1"/>
    <xf numFmtId="2" fontId="10" fillId="3" borderId="0" xfId="0" applyNumberFormat="1" applyFont="1" applyFill="1" applyAlignment="1"/>
    <xf numFmtId="2" fontId="10" fillId="2" borderId="0" xfId="0" applyNumberFormat="1" applyFont="1" applyFill="1" applyAlignment="1"/>
    <xf numFmtId="2" fontId="10" fillId="3" borderId="0" xfId="0" applyNumberFormat="1" applyFont="1" applyFill="1" applyAlignment="1">
      <alignment wrapText="1"/>
    </xf>
    <xf numFmtId="0" fontId="0" fillId="0" borderId="1" xfId="2" applyFont="1" applyFill="1" applyBorder="1" applyAlignment="1">
      <alignment horizontal="center" vertical="center" textRotation="90" wrapText="1"/>
    </xf>
    <xf numFmtId="0" fontId="0" fillId="0" borderId="1" xfId="2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5" borderId="1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5" fillId="0" borderId="0" xfId="0" applyFont="1"/>
    <xf numFmtId="0" fontId="14" fillId="0" borderId="0" xfId="0" applyFont="1"/>
    <xf numFmtId="0" fontId="14" fillId="0" borderId="0" xfId="0" applyFont="1" applyFill="1"/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Border="1" applyAlignment="1">
      <alignment horizontal="center" vertical="center" textRotation="90" wrapText="1"/>
    </xf>
    <xf numFmtId="0" fontId="0" fillId="0" borderId="3" xfId="2" applyFont="1" applyBorder="1" applyAlignment="1">
      <alignment horizontal="center" vertical="center" textRotation="90" wrapText="1"/>
    </xf>
  </cellXfs>
  <cellStyles count="18">
    <cellStyle name="Normal 2" xfId="1"/>
    <cellStyle name="Normal 2 10" xfId="13"/>
    <cellStyle name="Normal 2 11" xfId="14"/>
    <cellStyle name="Normal 2 12" xfId="15"/>
    <cellStyle name="Normal 2 13" xfId="16"/>
    <cellStyle name="Normal 2 14" xfId="17"/>
    <cellStyle name="Normal 2 2" xfId="4"/>
    <cellStyle name="Normal 2 3" xfId="7"/>
    <cellStyle name="Normal 2 4" xfId="6"/>
    <cellStyle name="Normal 2 5" xfId="8"/>
    <cellStyle name="Normal 2 6" xfId="9"/>
    <cellStyle name="Normal 2 7" xfId="10"/>
    <cellStyle name="Normal 2 8" xfId="11"/>
    <cellStyle name="Normal 2 9" xfId="12"/>
    <cellStyle name="Normal_Chan_est_experiments_Cases 46.1 - 46.5" xfId="2"/>
    <cellStyle name="Normal_Cover page" xfId="3"/>
    <cellStyle name="常规" xfId="0" builtinId="0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16x2 (Comparison)'!$B$36:$B$37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(Comparison)'!$B$38:$B$54</c:f>
              <c:numCache>
                <c:formatCode>0.00</c:formatCode>
                <c:ptCount val="17"/>
                <c:pt idx="0">
                  <c:v>368784</c:v>
                </c:pt>
                <c:pt idx="1">
                  <c:v>3331348.8</c:v>
                </c:pt>
                <c:pt idx="2">
                  <c:v>7826416</c:v>
                </c:pt>
                <c:pt idx="3">
                  <c:v>10834054.4</c:v>
                </c:pt>
                <c:pt idx="4">
                  <c:v>13538470.4</c:v>
                </c:pt>
                <c:pt idx="5">
                  <c:v>15062777.6</c:v>
                </c:pt>
                <c:pt idx="6">
                  <c:v>17214017.600000001</c:v>
                </c:pt>
                <c:pt idx="7">
                  <c:v>21819720</c:v>
                </c:pt>
                <c:pt idx="8">
                  <c:v>27658800</c:v>
                </c:pt>
                <c:pt idx="9">
                  <c:v>30240288</c:v>
                </c:pt>
                <c:pt idx="10">
                  <c:v>30691024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EB3-4E41-A9C9-9152CCB48136}"/>
            </c:ext>
          </c:extLst>
        </c:ser>
        <c:ser>
          <c:idx val="2"/>
          <c:order val="1"/>
          <c:tx>
            <c:strRef>
              <c:f>'WB PMI FDD 16x2 (Comparison)'!$C$36:$C$37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(Comparison)'!$C$38:$C$54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28683.200000000001</c:v>
                </c:pt>
                <c:pt idx="3">
                  <c:v>139318.39999999999</c:v>
                </c:pt>
                <c:pt idx="4">
                  <c:v>491712</c:v>
                </c:pt>
                <c:pt idx="5">
                  <c:v>1307134.3999999999</c:v>
                </c:pt>
                <c:pt idx="6">
                  <c:v>2487243.2000000002</c:v>
                </c:pt>
                <c:pt idx="7">
                  <c:v>3872232</c:v>
                </c:pt>
                <c:pt idx="8">
                  <c:v>6277523.2000000002</c:v>
                </c:pt>
                <c:pt idx="9">
                  <c:v>8203395.2000000002</c:v>
                </c:pt>
                <c:pt idx="10">
                  <c:v>10584100.800000001</c:v>
                </c:pt>
                <c:pt idx="11">
                  <c:v>12354264</c:v>
                </c:pt>
                <c:pt idx="12">
                  <c:v>15132436.800000001</c:v>
                </c:pt>
                <c:pt idx="13">
                  <c:v>16746891.199999999</c:v>
                </c:pt>
                <c:pt idx="14">
                  <c:v>18988278.399999999</c:v>
                </c:pt>
                <c:pt idx="15">
                  <c:v>21647620.800000001</c:v>
                </c:pt>
                <c:pt idx="16">
                  <c:v>22786753.600000001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EB3-4E41-A9C9-9152CCB48136}"/>
            </c:ext>
          </c:extLst>
        </c:ser>
        <c:ser>
          <c:idx val="4"/>
          <c:order val="2"/>
          <c:tx>
            <c:strRef>
              <c:f>'WB PMI FDD 16x2 (Comparison)'!$D$36:$D$37</c:f>
              <c:strCache>
                <c:ptCount val="1"/>
                <c:pt idx="0">
                  <c:v>China Telecom 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(Comparison)'!$D$38:$D$54</c:f>
              <c:numCache>
                <c:formatCode>General</c:formatCode>
                <c:ptCount val="17"/>
                <c:pt idx="0">
                  <c:v>98342.399999999994</c:v>
                </c:pt>
                <c:pt idx="1">
                  <c:v>1802944</c:v>
                </c:pt>
                <c:pt idx="2">
                  <c:v>6187376</c:v>
                </c:pt>
                <c:pt idx="3">
                  <c:v>10366928</c:v>
                </c:pt>
                <c:pt idx="4">
                  <c:v>13358176</c:v>
                </c:pt>
                <c:pt idx="5">
                  <c:v>16144544</c:v>
                </c:pt>
                <c:pt idx="6">
                  <c:v>17496752</c:v>
                </c:pt>
                <c:pt idx="7">
                  <c:v>19381648</c:v>
                </c:pt>
                <c:pt idx="8">
                  <c:v>23684128</c:v>
                </c:pt>
                <c:pt idx="9">
                  <c:v>28642224</c:v>
                </c:pt>
                <c:pt idx="10">
                  <c:v>30363216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EB3-4E41-A9C9-9152CCB48136}"/>
            </c:ext>
          </c:extLst>
        </c:ser>
        <c:ser>
          <c:idx val="5"/>
          <c:order val="3"/>
          <c:tx>
            <c:strRef>
              <c:f>'WB PMI FDD 16x2 (Comparison)'!$E$36:$E$37</c:f>
              <c:strCache>
                <c:ptCount val="1"/>
                <c:pt idx="0">
                  <c:v>China Telecom 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(Comparison)'!$E$38:$E$54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151611.20000000001</c:v>
                </c:pt>
                <c:pt idx="5">
                  <c:v>532688</c:v>
                </c:pt>
                <c:pt idx="6">
                  <c:v>1516112</c:v>
                </c:pt>
                <c:pt idx="7">
                  <c:v>3114176</c:v>
                </c:pt>
                <c:pt idx="8">
                  <c:v>5203952</c:v>
                </c:pt>
                <c:pt idx="9">
                  <c:v>7580560</c:v>
                </c:pt>
                <c:pt idx="10">
                  <c:v>10325952</c:v>
                </c:pt>
                <c:pt idx="11">
                  <c:v>12743536</c:v>
                </c:pt>
                <c:pt idx="12">
                  <c:v>14792336</c:v>
                </c:pt>
                <c:pt idx="13">
                  <c:v>17209920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EB3-4E41-A9C9-9152CCB48136}"/>
            </c:ext>
          </c:extLst>
        </c:ser>
        <c:ser>
          <c:idx val="7"/>
          <c:order val="4"/>
          <c:tx>
            <c:strRef>
              <c:f>'WB PMI FDD 16x2 (Comparison)'!$F$36:$F$37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(Comparison)'!$F$38:$F$54</c:f>
              <c:numCache>
                <c:formatCode>0.00</c:formatCode>
                <c:ptCount val="17"/>
                <c:pt idx="0">
                  <c:v>200158.36369638599</c:v>
                </c:pt>
                <c:pt idx="1">
                  <c:v>1485788.9433657799</c:v>
                </c:pt>
                <c:pt idx="2">
                  <c:v>4657539.2844916098</c:v>
                </c:pt>
                <c:pt idx="3">
                  <c:v>8283489.1817870596</c:v>
                </c:pt>
                <c:pt idx="4">
                  <c:v>11462970.619161701</c:v>
                </c:pt>
                <c:pt idx="5">
                  <c:v>13772436.005281899</c:v>
                </c:pt>
                <c:pt idx="6">
                  <c:v>16859520.039614599</c:v>
                </c:pt>
                <c:pt idx="7">
                  <c:v>20539352.765686899</c:v>
                </c:pt>
                <c:pt idx="8">
                  <c:v>24234591.321465299</c:v>
                </c:pt>
                <c:pt idx="9">
                  <c:v>27275457.866679698</c:v>
                </c:pt>
                <c:pt idx="10">
                  <c:v>28784383.7360004</c:v>
                </c:pt>
                <c:pt idx="11">
                  <c:v>29769699.2712867</c:v>
                </c:pt>
                <c:pt idx="12">
                  <c:v>30116142.563701302</c:v>
                </c:pt>
                <c:pt idx="13">
                  <c:v>30400962.537291501</c:v>
                </c:pt>
                <c:pt idx="14">
                  <c:v>30578035.640925299</c:v>
                </c:pt>
                <c:pt idx="15">
                  <c:v>30670470.619161699</c:v>
                </c:pt>
                <c:pt idx="16">
                  <c:v>30708985.1934269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EB3-4E41-A9C9-9152CCB48136}"/>
            </c:ext>
          </c:extLst>
        </c:ser>
        <c:ser>
          <c:idx val="8"/>
          <c:order val="5"/>
          <c:tx>
            <c:strRef>
              <c:f>'WB PMI FDD 16x2 (Comparison)'!$G$36:$G$37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(Comparison)'!$G$38:$G$54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84682.464126766805</c:v>
                </c:pt>
                <c:pt idx="4">
                  <c:v>438808.75654130202</c:v>
                </c:pt>
                <c:pt idx="5">
                  <c:v>1139364.4385484401</c:v>
                </c:pt>
                <c:pt idx="6">
                  <c:v>2424999.71511713</c:v>
                </c:pt>
                <c:pt idx="7">
                  <c:v>4211023.8555778395</c:v>
                </c:pt>
                <c:pt idx="8">
                  <c:v>6605230.6988800298</c:v>
                </c:pt>
                <c:pt idx="9">
                  <c:v>8806977.3964395802</c:v>
                </c:pt>
                <c:pt idx="10">
                  <c:v>10800895.693744799</c:v>
                </c:pt>
                <c:pt idx="11">
                  <c:v>12556126.9623906</c:v>
                </c:pt>
                <c:pt idx="12">
                  <c:v>14103473.4679904</c:v>
                </c:pt>
                <c:pt idx="13">
                  <c:v>15489152.699662499</c:v>
                </c:pt>
                <c:pt idx="14">
                  <c:v>16851817.1247616</c:v>
                </c:pt>
                <c:pt idx="15">
                  <c:v>18199075.720154501</c:v>
                </c:pt>
                <c:pt idx="16">
                  <c:v>19507725.803296302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EB3-4E41-A9C9-9152CCB48136}"/>
            </c:ext>
          </c:extLst>
        </c:ser>
        <c:ser>
          <c:idx val="10"/>
          <c:order val="6"/>
          <c:tx>
            <c:strRef>
              <c:f>'WB PMI FDD 16x2 (Comparison)'!$H$36:$H$37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(Comparison)'!$H$38:$H$54</c:f>
              <c:numCache>
                <c:formatCode>General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EB3-4E41-A9C9-9152CCB48136}"/>
            </c:ext>
          </c:extLst>
        </c:ser>
        <c:ser>
          <c:idx val="11"/>
          <c:order val="7"/>
          <c:tx>
            <c:strRef>
              <c:f>'WB PMI FDD 16x2 (Comparison)'!$I$36:$I$37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(Comparison)'!$I$38:$I$54</c:f>
              <c:numCache>
                <c:formatCode>General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EB3-4E41-A9C9-9152CCB48136}"/>
            </c:ext>
          </c:extLst>
        </c:ser>
        <c:ser>
          <c:idx val="13"/>
          <c:order val="8"/>
          <c:tx>
            <c:strRef>
              <c:f>'WB PMI FDD 16x2 (Comparison)'!$J$36:$J$37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(Comparison)'!$J$38:$J$54</c:f>
              <c:numCache>
                <c:formatCode>General</c:formatCode>
                <c:ptCount val="17"/>
                <c:pt idx="0">
                  <c:v>0</c:v>
                </c:pt>
                <c:pt idx="1">
                  <c:v>221545</c:v>
                </c:pt>
                <c:pt idx="2">
                  <c:v>1894845</c:v>
                </c:pt>
                <c:pt idx="3">
                  <c:v>6637485</c:v>
                </c:pt>
                <c:pt idx="4">
                  <c:v>9586625</c:v>
                </c:pt>
                <c:pt idx="5">
                  <c:v>12674147</c:v>
                </c:pt>
                <c:pt idx="6">
                  <c:v>15132465</c:v>
                </c:pt>
                <c:pt idx="7">
                  <c:v>17865166</c:v>
                </c:pt>
                <c:pt idx="8">
                  <c:v>21714234</c:v>
                </c:pt>
                <c:pt idx="9">
                  <c:v>23165625</c:v>
                </c:pt>
                <c:pt idx="10">
                  <c:v>27158812</c:v>
                </c:pt>
                <c:pt idx="11">
                  <c:v>29748485</c:v>
                </c:pt>
                <c:pt idx="12">
                  <c:v>30122365</c:v>
                </c:pt>
                <c:pt idx="13">
                  <c:v>30571462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EB3-4E41-A9C9-9152CCB48136}"/>
            </c:ext>
          </c:extLst>
        </c:ser>
        <c:ser>
          <c:idx val="14"/>
          <c:order val="9"/>
          <c:tx>
            <c:strRef>
              <c:f>'WB PMI FDD 16x2 (Comparison)'!$K$36:$K$37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(Comparison)'!$K$38:$K$54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16658.8</c:v>
                </c:pt>
                <c:pt idx="5">
                  <c:v>157884</c:v>
                </c:pt>
                <c:pt idx="6">
                  <c:v>894855</c:v>
                </c:pt>
                <c:pt idx="7">
                  <c:v>2313451</c:v>
                </c:pt>
                <c:pt idx="8">
                  <c:v>4517445</c:v>
                </c:pt>
                <c:pt idx="9">
                  <c:v>6327481</c:v>
                </c:pt>
                <c:pt idx="10">
                  <c:v>8315246</c:v>
                </c:pt>
                <c:pt idx="11">
                  <c:v>9974152</c:v>
                </c:pt>
                <c:pt idx="12">
                  <c:v>12155187</c:v>
                </c:pt>
                <c:pt idx="13">
                  <c:v>13874518</c:v>
                </c:pt>
                <c:pt idx="14">
                  <c:v>15299412</c:v>
                </c:pt>
                <c:pt idx="15">
                  <c:v>17144873</c:v>
                </c:pt>
                <c:pt idx="16">
                  <c:v>18245512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EB3-4E41-A9C9-9152CCB48136}"/>
            </c:ext>
          </c:extLst>
        </c:ser>
        <c:ser>
          <c:idx val="16"/>
          <c:order val="10"/>
          <c:tx>
            <c:strRef>
              <c:f>'WB PMI FDD 16x2 (Comparison)'!$L$36:$L$37</c:f>
              <c:strCache>
                <c:ptCount val="1"/>
                <c:pt idx="0">
                  <c:v>Company 5 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(Comparison)'!$L$38:$L$54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1EB3-4E41-A9C9-9152CCB48136}"/>
            </c:ext>
          </c:extLst>
        </c:ser>
        <c:ser>
          <c:idx val="17"/>
          <c:order val="11"/>
          <c:tx>
            <c:strRef>
              <c:f>'WB PMI FDD 16x2 (Comparison)'!$M$36:$M$37</c:f>
              <c:strCache>
                <c:ptCount val="1"/>
                <c:pt idx="0">
                  <c:v>Company 5 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(Comparison)'!$M$38:$M$54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1EB3-4E41-A9C9-9152CCB48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635456"/>
        <c:axId val="175654016"/>
      </c:scatterChart>
      <c:valAx>
        <c:axId val="17563545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5654016"/>
        <c:crosses val="autoZero"/>
        <c:crossBetween val="midCat"/>
        <c:majorUnit val="1"/>
      </c:valAx>
      <c:valAx>
        <c:axId val="1756540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56354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16x2 (Comparison)'!$B$64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(Comparison)'!$B$66:$B$78</c:f>
              <c:numCache>
                <c:formatCode>0.00</c:formatCode>
                <c:ptCount val="13"/>
                <c:pt idx="0">
                  <c:v>0</c:v>
                </c:pt>
                <c:pt idx="1">
                  <c:v>272.85714285714283</c:v>
                </c:pt>
                <c:pt idx="2">
                  <c:v>77.764705882352942</c:v>
                </c:pt>
                <c:pt idx="3">
                  <c:v>27.533333333333335</c:v>
                </c:pt>
                <c:pt idx="4">
                  <c:v>11.523510971786834</c:v>
                </c:pt>
                <c:pt idx="5">
                  <c:v>6.9209225700164749</c:v>
                </c:pt>
                <c:pt idx="6">
                  <c:v>5.6349206349206353</c:v>
                </c:pt>
                <c:pt idx="7">
                  <c:v>4.4060052219321149</c:v>
                </c:pt>
                <c:pt idx="8">
                  <c:v>3.6863136863136861</c:v>
                </c:pt>
                <c:pt idx="9">
                  <c:v>2.8997289972899729</c:v>
                </c:pt>
                <c:pt idx="10">
                  <c:v>2.4875621890547261</c:v>
                </c:pt>
                <c:pt idx="11">
                  <c:v>2.0308692120227456</c:v>
                </c:pt>
                <c:pt idx="12">
                  <c:v>1.8350868607780768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BC9-4598-A11C-043BF0EC4AE7}"/>
            </c:ext>
          </c:extLst>
        </c:ser>
        <c:ser>
          <c:idx val="2"/>
          <c:order val="1"/>
          <c:tx>
            <c:strRef>
              <c:f>'WB PMI FDD 16x2 (Comparison)'!$C$64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(Comparison)'!$C$66:$C$78</c:f>
              <c:numCache>
                <c:formatCode>0.00</c:formatCode>
                <c:ptCount val="13"/>
                <c:pt idx="3">
                  <c:v>88.108108108108098</c:v>
                </c:pt>
                <c:pt idx="4">
                  <c:v>30.307692307692307</c:v>
                </c:pt>
                <c:pt idx="5">
                  <c:v>11.54054054054054</c:v>
                </c:pt>
                <c:pt idx="6">
                  <c:v>6.2236842105263159</c:v>
                </c:pt>
                <c:pt idx="7">
                  <c:v>4.5511811023622046</c:v>
                </c:pt>
                <c:pt idx="8">
                  <c:v>3.7783783783783784</c:v>
                </c:pt>
                <c:pt idx="9">
                  <c:v>2.9404761904761907</c:v>
                </c:pt>
                <c:pt idx="10">
                  <c:v>2.4115755627009645</c:v>
                </c:pt>
                <c:pt idx="11">
                  <c:v>2.0775623268698062</c:v>
                </c:pt>
                <c:pt idx="12">
                  <c:v>1.7857142857142858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BC9-4598-A11C-043BF0EC4AE7}"/>
            </c:ext>
          </c:extLst>
        </c:ser>
        <c:ser>
          <c:idx val="4"/>
          <c:order val="2"/>
          <c:tx>
            <c:strRef>
              <c:f>'WB PMI FDD 16x2 (Comparison)'!$D$64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(Comparison)'!$D$66:$D$78</c:f>
              <c:numCache>
                <c:formatCode>0.00</c:formatCode>
                <c:ptCount val="1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BC9-4598-A11C-043BF0EC4AE7}"/>
            </c:ext>
          </c:extLst>
        </c:ser>
        <c:ser>
          <c:idx val="5"/>
          <c:order val="3"/>
          <c:tx>
            <c:strRef>
              <c:f>'WB PMI FDD 16x2 (Comparison)'!$E$64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(Comparison)'!$E$66:$E$78</c:f>
              <c:numCache>
                <c:formatCode>0.00</c:formatCode>
                <c:ptCount val="1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BC9-4598-A11C-043BF0EC4AE7}"/>
            </c:ext>
          </c:extLst>
        </c:ser>
        <c:ser>
          <c:idx val="7"/>
          <c:order val="4"/>
          <c:tx>
            <c:strRef>
              <c:f>'WB PMI FDD 16x2 (Comparison)'!$F$64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(Comparison)'!$F$66:$F$78</c:f>
              <c:numCache>
                <c:formatCode>0.00</c:formatCode>
                <c:ptCount val="1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BC9-4598-A11C-043BF0EC4AE7}"/>
            </c:ext>
          </c:extLst>
        </c:ser>
        <c:ser>
          <c:idx val="8"/>
          <c:order val="5"/>
          <c:tx>
            <c:strRef>
              <c:f>'WB PMI FDD 16x2 (Comparison)'!$G$64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(Comparison)'!$G$66:$G$78</c:f>
              <c:numCache>
                <c:formatCode>0.00</c:formatCode>
                <c:ptCount val="1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BC9-4598-A11C-043BF0EC4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689728"/>
        <c:axId val="175691648"/>
      </c:scatterChart>
      <c:valAx>
        <c:axId val="17568972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5691648"/>
        <c:crosses val="autoZero"/>
        <c:crossBetween val="midCat"/>
        <c:majorUnit val="1"/>
      </c:valAx>
      <c:valAx>
        <c:axId val="1756916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56897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66675</xdr:rowOff>
    </xdr:from>
    <xdr:to>
      <xdr:col>3</xdr:col>
      <xdr:colOff>4171950</xdr:colOff>
      <xdr:row>44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23826" y="66675"/>
          <a:ext cx="6918324" cy="6991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-e                                                R4-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2100817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Jan. 25-Feb. 5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202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CMCC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	S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results summary for R16 power saving demodulation</a:t>
          </a:r>
          <a:endParaRPr lang="sv-SE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</a:t>
          </a:r>
          <a:r>
            <a:rPr lang="en-US" altLang="zh-CN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6.2</a:t>
          </a:r>
          <a:endParaRPr lang="en-US">
            <a:solidFill>
              <a:sysClr val="windowText" lastClr="000000"/>
            </a:solidFill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 simulation results for R16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power saving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demodulation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FR1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FDD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test cases</a:t>
          </a:r>
          <a:endParaRPr lang="en-U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1.1: FR1 FDD           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1T2R DCI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 2_6 12bits + AL=8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+ 1 CORESET symbol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.2: FR1 FDD   	1T4R DCI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 2_6 12bits + AL=8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+ 1 CORESET symbol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.3: FR1 FDD   	1T2R DCI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 2_6 36bits + AL=16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+ 1 CORESET symbol</a:t>
          </a:r>
          <a:endParaRPr lang="en-GB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1.4: FR1 FDD   	1T4R DCI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 2_6 36bits + AL=16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+ 1 CORESET symbol</a:t>
          </a:r>
          <a:endParaRPr lang="sv-SE">
            <a:effectLst/>
          </a:endParaRPr>
        </a:p>
        <a:p>
          <a:pPr lvl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FR1 TDD test cases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2.1: FR1 TDD   	1T2R DCI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 2_6 12bits + AL=8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+ 1 CORESET symbol</a:t>
          </a:r>
          <a:endParaRPr lang="en-GB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2.2: FR1 TDD   	1T4R DCI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 2_6 12bits + AL=8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+ 1 CORESET symbol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2.3: FR1 TDD   	1T2R DCI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 2_6 36bits + AL=16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+ 1 CORESET symbol</a:t>
          </a:r>
          <a:endParaRPr lang="en-GB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2.4: FR1 TDD   	1T4R DCI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 2_6 36bits + AL=16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+ 1 CORESET symbol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FR2 TDD test cases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3.1: FR2 TDD   	1T2R DCI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 2_6 12bits + AL=8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+1 CORESET symbol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3.2: FR2 TDD   	1T2R DCI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 2_6 36bits + AL=8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+1 CORESET symbol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3.3: FR2 TDD   	1T2R DCI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 2_6 36bits + AL=16 + 2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CORESET symbols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 agreed WF [1] 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>
            <a:effectLst/>
          </a:endParaRPr>
        </a:p>
        <a:p>
          <a:pPr lvl="0" fontAlgn="auto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R4-2017677, WF on power saving demodulation, CMCC, CATT.</a:t>
          </a: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56894478-6496-431F-8B4D-18A3CD6655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42BA6B56-8228-482A-9CBE-3E7F8C6863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33"/>
  <sheetViews>
    <sheetView topLeftCell="A10" zoomScaleNormal="100" workbookViewId="0">
      <selection activeCell="E25" sqref="E25"/>
    </sheetView>
  </sheetViews>
  <sheetFormatPr defaultColWidth="9.42578125" defaultRowHeight="12.75"/>
  <cols>
    <col min="1" max="1" width="17.42578125" style="4" customWidth="1"/>
    <col min="2" max="2" width="9.42578125" style="4"/>
    <col min="3" max="3" width="14.42578125" style="4" customWidth="1"/>
    <col min="4" max="4" width="67.5703125" style="4" customWidth="1"/>
    <col min="5" max="16384" width="9.42578125" style="4"/>
  </cols>
  <sheetData>
    <row r="1" spans="1:10">
      <c r="A1" s="2"/>
      <c r="B1" s="2"/>
      <c r="C1" s="2"/>
      <c r="D1" s="2"/>
    </row>
    <row r="2" spans="1:10">
      <c r="A2" s="2"/>
      <c r="B2" s="2"/>
      <c r="C2" s="2"/>
      <c r="D2" s="2"/>
      <c r="E2" s="2"/>
      <c r="F2" s="2"/>
      <c r="G2" s="1"/>
      <c r="H2" s="1"/>
      <c r="I2" s="1"/>
      <c r="J2" s="3"/>
    </row>
    <row r="3" spans="1:10">
      <c r="A3" s="2"/>
      <c r="B3" s="2"/>
      <c r="C3" s="2"/>
      <c r="D3" s="2"/>
      <c r="E3" s="2"/>
      <c r="F3" s="2"/>
      <c r="G3" s="1"/>
      <c r="H3" s="1"/>
      <c r="I3" s="1"/>
      <c r="J3" s="1"/>
    </row>
    <row r="4" spans="1:10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>
      <c r="A5" s="2"/>
      <c r="B5" s="2"/>
      <c r="C5" s="2"/>
      <c r="D5" s="2"/>
      <c r="E5" s="2"/>
      <c r="F5" s="2"/>
      <c r="G5" s="1"/>
      <c r="H5" s="1"/>
      <c r="I5" s="1"/>
      <c r="J5" s="1"/>
    </row>
    <row r="6" spans="1:10">
      <c r="A6" s="2"/>
      <c r="B6" s="2"/>
      <c r="C6" s="2"/>
      <c r="D6" s="2"/>
      <c r="E6" s="2"/>
      <c r="F6" s="2"/>
      <c r="G6" s="1"/>
      <c r="H6" s="1"/>
      <c r="I6" s="1"/>
      <c r="J6" s="1"/>
    </row>
    <row r="7" spans="1:10">
      <c r="A7" s="2"/>
      <c r="B7" s="2"/>
      <c r="C7" s="2"/>
      <c r="D7" s="2"/>
      <c r="E7" s="2"/>
      <c r="F7" s="2"/>
      <c r="G7" s="1"/>
      <c r="H7" s="1"/>
      <c r="I7" s="1"/>
      <c r="J7" s="1"/>
    </row>
    <row r="8" spans="1:10">
      <c r="A8" s="2"/>
      <c r="B8" s="2"/>
      <c r="C8" s="2"/>
      <c r="D8" s="2"/>
      <c r="E8" s="2"/>
      <c r="F8" s="2"/>
      <c r="G8" s="1"/>
      <c r="H8" s="1"/>
      <c r="I8" s="1"/>
      <c r="J8" s="1"/>
    </row>
    <row r="9" spans="1:10">
      <c r="A9" s="2"/>
      <c r="B9" s="2"/>
      <c r="C9" s="2"/>
      <c r="D9" s="2"/>
      <c r="E9" s="5"/>
      <c r="F9" s="5"/>
      <c r="G9" s="5"/>
      <c r="H9" s="5"/>
      <c r="I9" s="5"/>
      <c r="J9" s="5"/>
    </row>
    <row r="10" spans="1:10">
      <c r="A10" s="2"/>
      <c r="B10" s="2"/>
      <c r="C10" s="2"/>
      <c r="D10" s="2"/>
      <c r="E10" s="5"/>
      <c r="F10" s="5"/>
      <c r="G10" s="5"/>
      <c r="H10" s="5"/>
      <c r="I10" s="5"/>
      <c r="J10" s="5"/>
    </row>
    <row r="11" spans="1:10">
      <c r="A11" s="2"/>
      <c r="B11" s="2"/>
      <c r="C11" s="2"/>
      <c r="D11" s="2"/>
    </row>
    <row r="12" spans="1:10">
      <c r="A12" s="2"/>
      <c r="B12" s="2"/>
      <c r="C12" s="2"/>
      <c r="D12" s="2"/>
    </row>
    <row r="13" spans="1:10">
      <c r="A13" s="2"/>
      <c r="B13" s="2"/>
      <c r="C13" s="2"/>
      <c r="D13" s="2"/>
    </row>
    <row r="14" spans="1:10">
      <c r="A14" s="2"/>
      <c r="B14" s="2"/>
      <c r="C14" s="2"/>
      <c r="D14" s="2"/>
    </row>
    <row r="15" spans="1:10">
      <c r="A15" s="2"/>
      <c r="B15" s="2"/>
      <c r="C15" s="2"/>
      <c r="D15" s="2"/>
    </row>
    <row r="16" spans="1:10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0"/>
  <sheetViews>
    <sheetView tabSelected="1" topLeftCell="B1" zoomScaleNormal="100" workbookViewId="0">
      <selection activeCell="J29" sqref="J29"/>
    </sheetView>
  </sheetViews>
  <sheetFormatPr defaultRowHeight="12.75"/>
  <cols>
    <col min="2" max="2" width="10.85546875" customWidth="1"/>
    <col min="4" max="4" width="11" style="8" customWidth="1"/>
    <col min="6" max="6" width="13.140625" customWidth="1"/>
    <col min="7" max="8" width="13.140625" style="8" customWidth="1"/>
    <col min="15" max="16" width="8.7109375" style="8"/>
  </cols>
  <sheetData>
    <row r="2" spans="1:19" ht="13.5" thickBot="1"/>
    <row r="3" spans="1:19" ht="16.5" thickBot="1">
      <c r="B3" s="65" t="s">
        <v>60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7"/>
    </row>
    <row r="4" spans="1:19" ht="16.5" thickBot="1">
      <c r="A4" s="8"/>
      <c r="B4" s="68" t="s">
        <v>59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70"/>
    </row>
    <row r="5" spans="1:19" s="46" customFormat="1" ht="62.45" customHeight="1">
      <c r="B5" s="51" t="s">
        <v>32</v>
      </c>
      <c r="C5" s="52" t="s">
        <v>33</v>
      </c>
      <c r="D5" s="52" t="s">
        <v>47</v>
      </c>
      <c r="E5" s="52" t="s">
        <v>46</v>
      </c>
      <c r="F5" s="52" t="s">
        <v>51</v>
      </c>
      <c r="G5" s="52" t="s">
        <v>50</v>
      </c>
      <c r="H5" s="52" t="s">
        <v>52</v>
      </c>
      <c r="I5" s="53" t="s">
        <v>53</v>
      </c>
      <c r="J5" s="53" t="s">
        <v>24</v>
      </c>
      <c r="K5" s="53" t="s">
        <v>54</v>
      </c>
      <c r="L5" s="53" t="s">
        <v>55</v>
      </c>
      <c r="M5" s="53" t="s">
        <v>25</v>
      </c>
      <c r="N5" s="53" t="s">
        <v>56</v>
      </c>
      <c r="O5" s="53" t="s">
        <v>57</v>
      </c>
      <c r="P5" s="53" t="s">
        <v>58</v>
      </c>
      <c r="Q5" s="54" t="s">
        <v>34</v>
      </c>
      <c r="R5" s="54" t="s">
        <v>31</v>
      </c>
      <c r="S5" s="55" t="s">
        <v>62</v>
      </c>
    </row>
    <row r="6" spans="1:19">
      <c r="A6" s="8"/>
      <c r="B6" s="44" t="s">
        <v>35</v>
      </c>
      <c r="C6" s="56" t="s">
        <v>44</v>
      </c>
      <c r="D6" s="63" t="s">
        <v>48</v>
      </c>
      <c r="E6" s="63" t="s">
        <v>30</v>
      </c>
      <c r="F6" s="56">
        <v>12</v>
      </c>
      <c r="G6" s="56">
        <v>8</v>
      </c>
      <c r="H6" s="56">
        <v>1</v>
      </c>
      <c r="I6" s="61">
        <v>2.9</v>
      </c>
      <c r="J6" s="61">
        <v>4.1900000000000004</v>
      </c>
      <c r="K6" s="61">
        <v>4.1500000000000004</v>
      </c>
      <c r="L6" s="61">
        <v>3.98</v>
      </c>
      <c r="M6" s="61">
        <v>3.65</v>
      </c>
      <c r="N6" s="61">
        <v>4.76</v>
      </c>
      <c r="O6" s="47"/>
      <c r="P6" s="47"/>
      <c r="Q6" s="48">
        <f>MAX($I6,$J6,$K6,$L6,$M6,$N6)-MIN($I6,$J6,$K6,$L6,$M6,$N6)</f>
        <v>1.8599999999999999</v>
      </c>
      <c r="R6" s="48">
        <f>STDEV($I6,$J6,$K6,$L6,$M6,$N6)</f>
        <v>0.62390437301454149</v>
      </c>
      <c r="S6" s="49">
        <f>AVERAGE($I6,$J6,$K6,$L6,$M6,$N6)</f>
        <v>3.9383333333333339</v>
      </c>
    </row>
    <row r="7" spans="1:19">
      <c r="A7" s="8"/>
      <c r="B7" s="44" t="s">
        <v>36</v>
      </c>
      <c r="C7" s="56" t="s">
        <v>45</v>
      </c>
      <c r="D7" s="63"/>
      <c r="E7" s="63"/>
      <c r="F7" s="56">
        <v>12</v>
      </c>
      <c r="G7" s="56">
        <v>8</v>
      </c>
      <c r="H7" s="56">
        <v>1</v>
      </c>
      <c r="I7" s="61">
        <v>-2.4</v>
      </c>
      <c r="J7" s="61">
        <v>-1.72</v>
      </c>
      <c r="K7" s="61">
        <v>-2.2000000000000002</v>
      </c>
      <c r="L7" s="61">
        <v>-2.2599999999999998</v>
      </c>
      <c r="M7" s="61">
        <v>-2.92</v>
      </c>
      <c r="N7" s="61">
        <v>-1.7</v>
      </c>
      <c r="O7" s="47"/>
      <c r="P7" s="47"/>
      <c r="Q7" s="48">
        <f t="shared" ref="Q7:Q16" si="0">MAX($I7,$J7,$K7,$L7,$M7,$N7)-MIN($I7,$J7,$K7,$L7,$M7,$N7)</f>
        <v>1.22</v>
      </c>
      <c r="R7" s="48">
        <f t="shared" ref="R7:R16" si="1">STDEV($I7,$J7,$K7,$L7,$M7,$N7)</f>
        <v>0.45659610160403269</v>
      </c>
      <c r="S7" s="49">
        <f t="shared" ref="S7:S16" si="2">AVERAGE($I7,$J7,$K7,$L7,$M7,$N7)</f>
        <v>-2.1999999999999997</v>
      </c>
    </row>
    <row r="8" spans="1:19" s="8" customFormat="1">
      <c r="B8" s="44" t="s">
        <v>40</v>
      </c>
      <c r="C8" s="56" t="s">
        <v>44</v>
      </c>
      <c r="D8" s="63"/>
      <c r="E8" s="63"/>
      <c r="F8" s="56">
        <v>36</v>
      </c>
      <c r="G8" s="56">
        <v>16</v>
      </c>
      <c r="H8" s="56">
        <v>1</v>
      </c>
      <c r="I8" s="61">
        <v>2.8</v>
      </c>
      <c r="J8" s="61">
        <v>4.13</v>
      </c>
      <c r="K8" s="61">
        <v>4.05</v>
      </c>
      <c r="L8" s="61">
        <v>3.97</v>
      </c>
      <c r="M8" s="61">
        <v>3.63</v>
      </c>
      <c r="N8" s="61">
        <v>4.6900000000000004</v>
      </c>
      <c r="O8" s="47"/>
      <c r="P8" s="47"/>
      <c r="Q8" s="48">
        <f t="shared" si="0"/>
        <v>1.8900000000000006</v>
      </c>
      <c r="R8" s="48">
        <f t="shared" si="1"/>
        <v>0.62999735449179495</v>
      </c>
      <c r="S8" s="49">
        <f t="shared" si="2"/>
        <v>3.8783333333333339</v>
      </c>
    </row>
    <row r="9" spans="1:19" s="8" customFormat="1">
      <c r="B9" s="44" t="s">
        <v>41</v>
      </c>
      <c r="C9" s="56" t="s">
        <v>45</v>
      </c>
      <c r="D9" s="63"/>
      <c r="E9" s="63"/>
      <c r="F9" s="56">
        <v>36</v>
      </c>
      <c r="G9" s="56">
        <v>16</v>
      </c>
      <c r="H9" s="56">
        <v>1</v>
      </c>
      <c r="I9" s="61">
        <v>-2.5</v>
      </c>
      <c r="J9" s="61">
        <v>-1.72</v>
      </c>
      <c r="K9" s="61">
        <v>-2.29</v>
      </c>
      <c r="L9" s="61">
        <v>-2.2200000000000002</v>
      </c>
      <c r="M9" s="61">
        <v>-2.94</v>
      </c>
      <c r="N9" s="61">
        <v>-1.72</v>
      </c>
      <c r="O9" s="47"/>
      <c r="P9" s="47"/>
      <c r="Q9" s="48">
        <f t="shared" si="0"/>
        <v>1.22</v>
      </c>
      <c r="R9" s="48">
        <f t="shared" si="1"/>
        <v>0.469229865488831</v>
      </c>
      <c r="S9" s="49">
        <f t="shared" si="2"/>
        <v>-2.2316666666666669</v>
      </c>
    </row>
    <row r="10" spans="1:19">
      <c r="A10" s="8"/>
      <c r="B10" s="44" t="s">
        <v>37</v>
      </c>
      <c r="C10" s="56" t="s">
        <v>44</v>
      </c>
      <c r="D10" s="63"/>
      <c r="E10" s="63" t="s">
        <v>29</v>
      </c>
      <c r="F10" s="56">
        <v>12</v>
      </c>
      <c r="G10" s="56">
        <v>8</v>
      </c>
      <c r="H10" s="56">
        <v>1</v>
      </c>
      <c r="I10" s="61">
        <v>-0.5</v>
      </c>
      <c r="J10" s="61">
        <v>0.88</v>
      </c>
      <c r="K10" s="61">
        <v>-0.33</v>
      </c>
      <c r="L10" s="61">
        <v>1.71</v>
      </c>
      <c r="M10" s="61">
        <v>-0.3</v>
      </c>
      <c r="N10" s="61">
        <v>0.97</v>
      </c>
      <c r="O10" s="47"/>
      <c r="P10" s="47"/>
      <c r="Q10" s="48">
        <f t="shared" si="0"/>
        <v>2.21</v>
      </c>
      <c r="R10" s="48">
        <f t="shared" si="1"/>
        <v>0.90599668873567074</v>
      </c>
      <c r="S10" s="49">
        <f t="shared" si="2"/>
        <v>0.40499999999999997</v>
      </c>
    </row>
    <row r="11" spans="1:19">
      <c r="A11" s="8"/>
      <c r="B11" s="44" t="s">
        <v>38</v>
      </c>
      <c r="C11" s="56" t="s">
        <v>45</v>
      </c>
      <c r="D11" s="63"/>
      <c r="E11" s="63"/>
      <c r="F11" s="56">
        <v>12</v>
      </c>
      <c r="G11" s="56">
        <v>8</v>
      </c>
      <c r="H11" s="56">
        <v>1</v>
      </c>
      <c r="I11" s="61">
        <v>-4.2</v>
      </c>
      <c r="J11" s="61">
        <v>-2.64</v>
      </c>
      <c r="K11" s="61">
        <v>-4.05</v>
      </c>
      <c r="L11" s="61">
        <v>-2.93</v>
      </c>
      <c r="M11" s="61">
        <v>-4.01</v>
      </c>
      <c r="N11" s="61">
        <v>-2.96</v>
      </c>
      <c r="O11" s="47"/>
      <c r="P11" s="47"/>
      <c r="Q11" s="48">
        <f t="shared" si="0"/>
        <v>1.56</v>
      </c>
      <c r="R11" s="48">
        <f t="shared" si="1"/>
        <v>0.69301515134952452</v>
      </c>
      <c r="S11" s="49">
        <f t="shared" si="2"/>
        <v>-3.4649999999999999</v>
      </c>
    </row>
    <row r="12" spans="1:19" s="8" customFormat="1" ht="14.1" customHeight="1">
      <c r="B12" s="44" t="s">
        <v>42</v>
      </c>
      <c r="C12" s="56" t="s">
        <v>44</v>
      </c>
      <c r="D12" s="63"/>
      <c r="E12" s="63"/>
      <c r="F12" s="56">
        <v>36</v>
      </c>
      <c r="G12" s="56">
        <v>16</v>
      </c>
      <c r="H12" s="56">
        <v>1</v>
      </c>
      <c r="I12" s="61">
        <v>-0.55000000000000004</v>
      </c>
      <c r="J12" s="61">
        <v>0.88</v>
      </c>
      <c r="K12" s="61">
        <v>-0.37</v>
      </c>
      <c r="L12" s="61">
        <v>1.74</v>
      </c>
      <c r="M12" s="61">
        <v>-0.3</v>
      </c>
      <c r="N12" s="61">
        <v>0.96</v>
      </c>
      <c r="O12" s="47"/>
      <c r="P12" s="47"/>
      <c r="Q12" s="48">
        <f t="shared" si="0"/>
        <v>2.29</v>
      </c>
      <c r="R12" s="48">
        <f t="shared" si="1"/>
        <v>0.93002508926730931</v>
      </c>
      <c r="S12" s="49">
        <f t="shared" si="2"/>
        <v>0.39333333333333331</v>
      </c>
    </row>
    <row r="13" spans="1:19" s="8" customFormat="1">
      <c r="B13" s="44" t="s">
        <v>43</v>
      </c>
      <c r="C13" s="56" t="s">
        <v>45</v>
      </c>
      <c r="D13" s="63"/>
      <c r="E13" s="63"/>
      <c r="F13" s="56">
        <v>36</v>
      </c>
      <c r="G13" s="56">
        <v>16</v>
      </c>
      <c r="H13" s="56">
        <v>1</v>
      </c>
      <c r="I13" s="61">
        <v>-4.2</v>
      </c>
      <c r="J13" s="61">
        <v>-2.64</v>
      </c>
      <c r="K13" s="61">
        <v>-4.07</v>
      </c>
      <c r="L13" s="61">
        <v>-2.91</v>
      </c>
      <c r="M13" s="61">
        <v>-4.01</v>
      </c>
      <c r="N13" s="61">
        <v>-2.96</v>
      </c>
      <c r="O13" s="47"/>
      <c r="P13" s="47"/>
      <c r="Q13" s="48">
        <f t="shared" si="0"/>
        <v>1.56</v>
      </c>
      <c r="R13" s="48">
        <f t="shared" si="1"/>
        <v>0.69956415002485872</v>
      </c>
      <c r="S13" s="49">
        <f t="shared" si="2"/>
        <v>-3.4649999999999999</v>
      </c>
    </row>
    <row r="14" spans="1:19">
      <c r="A14" s="8"/>
      <c r="B14" s="44" t="s">
        <v>27</v>
      </c>
      <c r="C14" s="56" t="s">
        <v>44</v>
      </c>
      <c r="D14" s="63" t="s">
        <v>49</v>
      </c>
      <c r="E14" s="63" t="s">
        <v>29</v>
      </c>
      <c r="F14" s="56">
        <v>12</v>
      </c>
      <c r="G14" s="56">
        <v>8</v>
      </c>
      <c r="H14" s="56">
        <v>1</v>
      </c>
      <c r="I14" s="61">
        <v>0.48</v>
      </c>
      <c r="J14" s="61">
        <v>0.62</v>
      </c>
      <c r="K14" s="61">
        <v>0.64</v>
      </c>
      <c r="L14" s="61">
        <v>0.23</v>
      </c>
      <c r="M14" s="61">
        <v>-0.06</v>
      </c>
      <c r="N14" s="61">
        <v>1.1599999999999999</v>
      </c>
      <c r="O14" s="47"/>
      <c r="P14" s="47"/>
      <c r="Q14" s="48">
        <f t="shared" si="0"/>
        <v>1.22</v>
      </c>
      <c r="R14" s="48">
        <f t="shared" si="1"/>
        <v>0.41368667692671302</v>
      </c>
      <c r="S14" s="49">
        <f t="shared" si="2"/>
        <v>0.51166666666666671</v>
      </c>
    </row>
    <row r="15" spans="1:19">
      <c r="A15" s="8"/>
      <c r="B15" s="44" t="s">
        <v>28</v>
      </c>
      <c r="C15" s="56" t="s">
        <v>44</v>
      </c>
      <c r="D15" s="63"/>
      <c r="E15" s="63"/>
      <c r="F15" s="56">
        <v>36</v>
      </c>
      <c r="G15" s="56">
        <v>8</v>
      </c>
      <c r="H15" s="56">
        <v>1</v>
      </c>
      <c r="I15" s="61">
        <v>0.5</v>
      </c>
      <c r="J15" s="61">
        <v>0.62</v>
      </c>
      <c r="K15" s="61"/>
      <c r="L15" s="61">
        <v>0.26</v>
      </c>
      <c r="M15" s="61"/>
      <c r="N15" s="61"/>
      <c r="O15" s="47"/>
      <c r="P15" s="47"/>
      <c r="Q15" s="48">
        <f t="shared" si="0"/>
        <v>0.36</v>
      </c>
      <c r="R15" s="48">
        <f t="shared" si="1"/>
        <v>0.18330302779823349</v>
      </c>
      <c r="S15" s="49">
        <f t="shared" si="2"/>
        <v>0.46</v>
      </c>
    </row>
    <row r="16" spans="1:19" ht="13.5" thickBot="1">
      <c r="A16" s="8"/>
      <c r="B16" s="45" t="s">
        <v>39</v>
      </c>
      <c r="C16" s="57" t="s">
        <v>44</v>
      </c>
      <c r="D16" s="64"/>
      <c r="E16" s="64"/>
      <c r="F16" s="57">
        <v>36</v>
      </c>
      <c r="G16" s="57">
        <v>16</v>
      </c>
      <c r="H16" s="57">
        <v>2</v>
      </c>
      <c r="I16" s="62">
        <v>0.48</v>
      </c>
      <c r="J16" s="62"/>
      <c r="K16" s="62"/>
      <c r="L16" s="62">
        <v>0.23</v>
      </c>
      <c r="M16" s="62"/>
      <c r="N16" s="62"/>
      <c r="O16" s="50"/>
      <c r="P16" s="50"/>
      <c r="Q16" s="48">
        <f t="shared" si="0"/>
        <v>0.24999999999999997</v>
      </c>
      <c r="R16" s="48">
        <f t="shared" si="1"/>
        <v>0.17677669529663689</v>
      </c>
      <c r="S16" s="49">
        <f t="shared" si="2"/>
        <v>0.35499999999999998</v>
      </c>
    </row>
    <row r="19" spans="2:19">
      <c r="Q19" s="58"/>
    </row>
    <row r="20" spans="2:19">
      <c r="F20" s="60"/>
    </row>
    <row r="21" spans="2:19" ht="13.5" thickBot="1">
      <c r="R21" s="59"/>
    </row>
    <row r="22" spans="2:19" ht="16.5" thickBot="1">
      <c r="B22" s="65" t="s">
        <v>61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7"/>
    </row>
    <row r="23" spans="2:19" ht="16.5" thickBot="1">
      <c r="B23" s="68" t="s">
        <v>59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70"/>
    </row>
    <row r="24" spans="2:19" ht="64.5" customHeight="1">
      <c r="B24" s="51" t="s">
        <v>32</v>
      </c>
      <c r="C24" s="52" t="s">
        <v>33</v>
      </c>
      <c r="D24" s="52" t="s">
        <v>47</v>
      </c>
      <c r="E24" s="52" t="s">
        <v>46</v>
      </c>
      <c r="F24" s="52" t="s">
        <v>51</v>
      </c>
      <c r="G24" s="52" t="s">
        <v>50</v>
      </c>
      <c r="H24" s="52" t="s">
        <v>52</v>
      </c>
      <c r="I24" s="53" t="s">
        <v>53</v>
      </c>
      <c r="J24" s="53" t="s">
        <v>24</v>
      </c>
      <c r="K24" s="53" t="s">
        <v>54</v>
      </c>
      <c r="L24" s="53" t="s">
        <v>55</v>
      </c>
      <c r="M24" s="53" t="s">
        <v>25</v>
      </c>
      <c r="N24" s="53" t="s">
        <v>56</v>
      </c>
      <c r="O24" s="53" t="s">
        <v>57</v>
      </c>
      <c r="P24" s="53" t="s">
        <v>58</v>
      </c>
      <c r="Q24" s="54" t="s">
        <v>34</v>
      </c>
      <c r="R24" s="54" t="s">
        <v>31</v>
      </c>
      <c r="S24" s="55" t="s">
        <v>62</v>
      </c>
    </row>
    <row r="25" spans="2:19">
      <c r="B25" s="44" t="s">
        <v>35</v>
      </c>
      <c r="C25" s="56" t="s">
        <v>44</v>
      </c>
      <c r="D25" s="63" t="s">
        <v>48</v>
      </c>
      <c r="E25" s="63" t="s">
        <v>30</v>
      </c>
      <c r="F25" s="56">
        <v>12</v>
      </c>
      <c r="G25" s="56">
        <v>8</v>
      </c>
      <c r="H25" s="56">
        <v>1</v>
      </c>
      <c r="I25" s="61">
        <v>4.9000000000000004</v>
      </c>
      <c r="J25" s="61">
        <v>6.19</v>
      </c>
      <c r="K25" s="61">
        <v>5.65</v>
      </c>
      <c r="L25" s="61"/>
      <c r="M25" s="61">
        <v>6.15</v>
      </c>
      <c r="N25" s="61">
        <v>6.76</v>
      </c>
      <c r="O25" s="47"/>
      <c r="P25" s="47"/>
      <c r="Q25" s="48">
        <f>MAX($I25,$J25,$K25,$L25,$M25,$N25)-MIN($I25,$J25,$K25,$L25,$M25,$N25)</f>
        <v>1.8599999999999994</v>
      </c>
      <c r="R25" s="48">
        <f>STDEV($I25,$J25,$K25,$L25,$M25,$N25)</f>
        <v>0.6971728623519412</v>
      </c>
      <c r="S25" s="49">
        <f>AVERAGE($I25,$J25,$K25,$L25,$M25,$N25)</f>
        <v>5.93</v>
      </c>
    </row>
    <row r="26" spans="2:19">
      <c r="B26" s="44" t="s">
        <v>36</v>
      </c>
      <c r="C26" s="56" t="s">
        <v>45</v>
      </c>
      <c r="D26" s="63"/>
      <c r="E26" s="63"/>
      <c r="F26" s="56">
        <v>12</v>
      </c>
      <c r="G26" s="56">
        <v>8</v>
      </c>
      <c r="H26" s="56">
        <v>1</v>
      </c>
      <c r="I26" s="61">
        <v>-0.4</v>
      </c>
      <c r="J26" s="61">
        <v>0.28000000000000003</v>
      </c>
      <c r="K26" s="61">
        <v>-0.7</v>
      </c>
      <c r="L26" s="61"/>
      <c r="M26" s="61">
        <v>-0.41999999999999993</v>
      </c>
      <c r="N26" s="61">
        <v>0.3</v>
      </c>
      <c r="O26" s="47"/>
      <c r="P26" s="47"/>
      <c r="Q26" s="48">
        <f t="shared" ref="Q26:Q35" si="3">MAX($I26,$J26,$K26,$L26,$M26,$N26)-MIN($I26,$J26,$K26,$L26,$M26,$N26)</f>
        <v>1</v>
      </c>
      <c r="R26" s="48">
        <f t="shared" ref="R26:R35" si="4">STDEV($I26,$J26,$K26,$L26,$M26,$N26)</f>
        <v>0.45223887493226406</v>
      </c>
      <c r="S26" s="49">
        <f t="shared" ref="S26:S35" si="5">AVERAGE($I26,$J26,$K26,$L26,$M26,$N26)</f>
        <v>-0.18799999999999994</v>
      </c>
    </row>
    <row r="27" spans="2:19">
      <c r="B27" s="44" t="s">
        <v>40</v>
      </c>
      <c r="C27" s="56" t="s">
        <v>44</v>
      </c>
      <c r="D27" s="63"/>
      <c r="E27" s="63"/>
      <c r="F27" s="56">
        <v>36</v>
      </c>
      <c r="G27" s="56">
        <v>16</v>
      </c>
      <c r="H27" s="56">
        <v>1</v>
      </c>
      <c r="I27" s="61">
        <v>4.8</v>
      </c>
      <c r="J27" s="61">
        <v>6.13</v>
      </c>
      <c r="K27" s="61">
        <v>5.55</v>
      </c>
      <c r="L27" s="61"/>
      <c r="M27" s="61">
        <v>6.13</v>
      </c>
      <c r="N27" s="61">
        <v>6.69</v>
      </c>
      <c r="O27" s="47"/>
      <c r="P27" s="47"/>
      <c r="Q27" s="48">
        <f t="shared" si="3"/>
        <v>1.8900000000000006</v>
      </c>
      <c r="R27" s="48">
        <f t="shared" si="4"/>
        <v>0.71665891468675436</v>
      </c>
      <c r="S27" s="49">
        <f t="shared" si="5"/>
        <v>5.86</v>
      </c>
    </row>
    <row r="28" spans="2:19">
      <c r="B28" s="44" t="s">
        <v>41</v>
      </c>
      <c r="C28" s="56" t="s">
        <v>45</v>
      </c>
      <c r="D28" s="63"/>
      <c r="E28" s="63"/>
      <c r="F28" s="56">
        <v>36</v>
      </c>
      <c r="G28" s="56">
        <v>16</v>
      </c>
      <c r="H28" s="56">
        <v>1</v>
      </c>
      <c r="I28" s="61">
        <v>-0.5</v>
      </c>
      <c r="J28" s="61">
        <v>0.28000000000000003</v>
      </c>
      <c r="K28" s="61">
        <v>-0.79</v>
      </c>
      <c r="L28" s="61"/>
      <c r="M28" s="61">
        <v>-0.43999999999999995</v>
      </c>
      <c r="N28" s="61">
        <v>0.28000000000000003</v>
      </c>
      <c r="O28" s="47"/>
      <c r="P28" s="47"/>
      <c r="Q28" s="48">
        <f t="shared" si="3"/>
        <v>1.07</v>
      </c>
      <c r="R28" s="48">
        <f t="shared" si="4"/>
        <v>0.48752435836581548</v>
      </c>
      <c r="S28" s="49">
        <f t="shared" si="5"/>
        <v>-0.23399999999999999</v>
      </c>
    </row>
    <row r="29" spans="2:19">
      <c r="B29" s="44" t="s">
        <v>37</v>
      </c>
      <c r="C29" s="56" t="s">
        <v>44</v>
      </c>
      <c r="D29" s="63"/>
      <c r="E29" s="63" t="s">
        <v>29</v>
      </c>
      <c r="F29" s="56">
        <v>12</v>
      </c>
      <c r="G29" s="56">
        <v>8</v>
      </c>
      <c r="H29" s="56">
        <v>1</v>
      </c>
      <c r="I29" s="61">
        <v>1.5</v>
      </c>
      <c r="J29" s="61">
        <v>2.88</v>
      </c>
      <c r="K29" s="61">
        <v>1.17</v>
      </c>
      <c r="L29" s="61"/>
      <c r="M29" s="61">
        <v>2.2000000000000002</v>
      </c>
      <c r="N29" s="61">
        <v>2.97</v>
      </c>
      <c r="O29" s="47"/>
      <c r="P29" s="47"/>
      <c r="Q29" s="48">
        <f t="shared" si="3"/>
        <v>1.8000000000000003</v>
      </c>
      <c r="R29" s="48">
        <f t="shared" si="4"/>
        <v>0.8047546209870432</v>
      </c>
      <c r="S29" s="49">
        <f t="shared" si="5"/>
        <v>2.1440000000000001</v>
      </c>
    </row>
    <row r="30" spans="2:19">
      <c r="B30" s="44" t="s">
        <v>38</v>
      </c>
      <c r="C30" s="56" t="s">
        <v>45</v>
      </c>
      <c r="D30" s="63"/>
      <c r="E30" s="63"/>
      <c r="F30" s="56">
        <v>12</v>
      </c>
      <c r="G30" s="56">
        <v>8</v>
      </c>
      <c r="H30" s="56">
        <v>1</v>
      </c>
      <c r="I30" s="61">
        <v>-2.2000000000000002</v>
      </c>
      <c r="J30" s="61">
        <v>-0.64</v>
      </c>
      <c r="K30" s="61">
        <v>-2.5499999999999998</v>
      </c>
      <c r="L30" s="61"/>
      <c r="M30" s="61">
        <v>-1.5099999999999998</v>
      </c>
      <c r="N30" s="61">
        <v>-0.96</v>
      </c>
      <c r="O30" s="47"/>
      <c r="P30" s="47"/>
      <c r="Q30" s="48">
        <f t="shared" si="3"/>
        <v>1.9099999999999997</v>
      </c>
      <c r="R30" s="48">
        <f t="shared" si="4"/>
        <v>0.80589701575325334</v>
      </c>
      <c r="S30" s="49">
        <f t="shared" si="5"/>
        <v>-1.5720000000000001</v>
      </c>
    </row>
    <row r="31" spans="2:19">
      <c r="B31" s="44" t="s">
        <v>42</v>
      </c>
      <c r="C31" s="56" t="s">
        <v>44</v>
      </c>
      <c r="D31" s="63"/>
      <c r="E31" s="63"/>
      <c r="F31" s="56">
        <v>36</v>
      </c>
      <c r="G31" s="56">
        <v>16</v>
      </c>
      <c r="H31" s="56">
        <v>1</v>
      </c>
      <c r="I31" s="61">
        <v>1.45</v>
      </c>
      <c r="J31" s="61">
        <v>2.88</v>
      </c>
      <c r="K31" s="61">
        <v>1.1299999999999999</v>
      </c>
      <c r="L31" s="61"/>
      <c r="M31" s="61">
        <v>2.2000000000000002</v>
      </c>
      <c r="N31" s="61">
        <v>2.96</v>
      </c>
      <c r="O31" s="47"/>
      <c r="P31" s="47"/>
      <c r="Q31" s="48">
        <f t="shared" si="3"/>
        <v>1.83</v>
      </c>
      <c r="R31" s="48">
        <f t="shared" si="4"/>
        <v>0.82439674914448724</v>
      </c>
      <c r="S31" s="49">
        <f t="shared" si="5"/>
        <v>2.1240000000000001</v>
      </c>
    </row>
    <row r="32" spans="2:19">
      <c r="B32" s="44" t="s">
        <v>43</v>
      </c>
      <c r="C32" s="56" t="s">
        <v>45</v>
      </c>
      <c r="D32" s="63"/>
      <c r="E32" s="63"/>
      <c r="F32" s="56">
        <v>36</v>
      </c>
      <c r="G32" s="56">
        <v>16</v>
      </c>
      <c r="H32" s="56">
        <v>1</v>
      </c>
      <c r="I32" s="61">
        <v>-2.2000000000000002</v>
      </c>
      <c r="J32" s="61">
        <v>-0.64</v>
      </c>
      <c r="K32" s="61">
        <v>-2.57</v>
      </c>
      <c r="L32" s="61"/>
      <c r="M32" s="61">
        <v>-1.5099999999999998</v>
      </c>
      <c r="N32" s="61">
        <v>-0.96</v>
      </c>
      <c r="O32" s="47"/>
      <c r="P32" s="47"/>
      <c r="Q32" s="48">
        <f t="shared" si="3"/>
        <v>1.9299999999999997</v>
      </c>
      <c r="R32" s="48">
        <f t="shared" si="4"/>
        <v>0.81199137926458298</v>
      </c>
      <c r="S32" s="49">
        <f t="shared" si="5"/>
        <v>-1.5760000000000001</v>
      </c>
    </row>
    <row r="33" spans="2:19">
      <c r="B33" s="44" t="s">
        <v>27</v>
      </c>
      <c r="C33" s="56" t="s">
        <v>44</v>
      </c>
      <c r="D33" s="63" t="s">
        <v>49</v>
      </c>
      <c r="E33" s="63" t="s">
        <v>29</v>
      </c>
      <c r="F33" s="56">
        <v>12</v>
      </c>
      <c r="G33" s="56">
        <v>8</v>
      </c>
      <c r="H33" s="56">
        <v>1</v>
      </c>
      <c r="I33" s="61">
        <v>2.48</v>
      </c>
      <c r="J33" s="61">
        <v>2.62</v>
      </c>
      <c r="K33" s="61">
        <v>2.14</v>
      </c>
      <c r="L33" s="61"/>
      <c r="M33" s="61">
        <v>2.44</v>
      </c>
      <c r="N33" s="61">
        <v>3.16</v>
      </c>
      <c r="O33" s="47"/>
      <c r="P33" s="47"/>
      <c r="Q33" s="48">
        <f t="shared" si="3"/>
        <v>1.02</v>
      </c>
      <c r="R33" s="48">
        <f t="shared" si="4"/>
        <v>0.37432606107510247</v>
      </c>
      <c r="S33" s="49">
        <f t="shared" si="5"/>
        <v>2.5680000000000001</v>
      </c>
    </row>
    <row r="34" spans="2:19">
      <c r="B34" s="44" t="s">
        <v>28</v>
      </c>
      <c r="C34" s="56" t="s">
        <v>44</v>
      </c>
      <c r="D34" s="63"/>
      <c r="E34" s="63"/>
      <c r="F34" s="56">
        <v>36</v>
      </c>
      <c r="G34" s="56">
        <v>8</v>
      </c>
      <c r="H34" s="56">
        <v>1</v>
      </c>
      <c r="I34" s="61">
        <v>2.5</v>
      </c>
      <c r="J34" s="61">
        <v>2.62</v>
      </c>
      <c r="K34" s="61"/>
      <c r="L34" s="61"/>
      <c r="M34" s="61"/>
      <c r="N34" s="61"/>
      <c r="O34" s="47"/>
      <c r="P34" s="47"/>
      <c r="Q34" s="48">
        <f t="shared" si="3"/>
        <v>0.12000000000000011</v>
      </c>
      <c r="R34" s="48">
        <f t="shared" si="4"/>
        <v>8.4852813742385777E-2</v>
      </c>
      <c r="S34" s="49">
        <f t="shared" si="5"/>
        <v>2.56</v>
      </c>
    </row>
    <row r="35" spans="2:19" ht="13.5" thickBot="1">
      <c r="B35" s="45" t="s">
        <v>39</v>
      </c>
      <c r="C35" s="57" t="s">
        <v>44</v>
      </c>
      <c r="D35" s="64"/>
      <c r="E35" s="64"/>
      <c r="F35" s="57">
        <v>36</v>
      </c>
      <c r="G35" s="57">
        <v>16</v>
      </c>
      <c r="H35" s="57">
        <v>2</v>
      </c>
      <c r="I35" s="62">
        <v>2.48</v>
      </c>
      <c r="J35" s="62"/>
      <c r="K35" s="62"/>
      <c r="L35" s="62"/>
      <c r="M35" s="62"/>
      <c r="N35" s="62"/>
      <c r="O35" s="50"/>
      <c r="P35" s="50"/>
      <c r="Q35" s="48">
        <f t="shared" si="3"/>
        <v>0</v>
      </c>
      <c r="R35" s="48" t="e">
        <f t="shared" si="4"/>
        <v>#DIV/0!</v>
      </c>
      <c r="S35" s="49">
        <f t="shared" si="5"/>
        <v>2.48</v>
      </c>
    </row>
    <row r="39" spans="2:19">
      <c r="I39" s="8"/>
      <c r="J39" s="8"/>
      <c r="K39" s="8"/>
    </row>
    <row r="40" spans="2:19">
      <c r="I40" s="8"/>
      <c r="J40" s="8"/>
      <c r="K40" s="8"/>
    </row>
    <row r="41" spans="2:19">
      <c r="I41" s="8"/>
      <c r="J41" s="8"/>
      <c r="K41" s="8"/>
    </row>
    <row r="42" spans="2:19">
      <c r="I42" s="8"/>
      <c r="J42" s="8"/>
      <c r="K42" s="8"/>
    </row>
    <row r="43" spans="2:19">
      <c r="I43" s="8"/>
      <c r="J43" s="8"/>
      <c r="K43" s="8"/>
    </row>
    <row r="44" spans="2:19">
      <c r="I44" s="8"/>
      <c r="J44" s="8"/>
      <c r="K44" s="8"/>
    </row>
    <row r="45" spans="2:19">
      <c r="I45" s="8"/>
      <c r="J45" s="8"/>
      <c r="K45" s="8"/>
    </row>
    <row r="46" spans="2:19">
      <c r="I46" s="8"/>
      <c r="J46" s="8"/>
      <c r="K46" s="8"/>
    </row>
    <row r="47" spans="2:19">
      <c r="I47" s="8"/>
      <c r="J47" s="8"/>
      <c r="K47" s="8"/>
    </row>
    <row r="48" spans="2:19">
      <c r="I48" s="8"/>
      <c r="J48" s="8"/>
      <c r="K48" s="8"/>
    </row>
    <row r="49" spans="9:11">
      <c r="I49" s="8"/>
      <c r="J49" s="8"/>
      <c r="K49" s="8"/>
    </row>
    <row r="50" spans="9:11">
      <c r="I50" s="8"/>
      <c r="J50" s="8"/>
      <c r="K50" s="8"/>
    </row>
  </sheetData>
  <mergeCells count="14">
    <mergeCell ref="D33:D35"/>
    <mergeCell ref="E33:E35"/>
    <mergeCell ref="B3:S3"/>
    <mergeCell ref="B22:S22"/>
    <mergeCell ref="B23:S23"/>
    <mergeCell ref="D25:D32"/>
    <mergeCell ref="E25:E28"/>
    <mergeCell ref="E29:E32"/>
    <mergeCell ref="E10:E13"/>
    <mergeCell ref="D6:D13"/>
    <mergeCell ref="D14:D16"/>
    <mergeCell ref="E14:E16"/>
    <mergeCell ref="B4:S4"/>
    <mergeCell ref="E6:E9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45" zoomScaleNormal="100" workbookViewId="0">
      <selection activeCell="B36" sqref="B36:C36"/>
    </sheetView>
  </sheetViews>
  <sheetFormatPr defaultColWidth="9.42578125" defaultRowHeight="12.75"/>
  <cols>
    <col min="1" max="1" width="21.42578125" style="12" customWidth="1"/>
    <col min="2" max="2" width="10.42578125" style="12" bestFit="1" customWidth="1"/>
    <col min="3" max="3" width="8.5703125" style="12" customWidth="1"/>
    <col min="4" max="7" width="8.5703125" style="11" customWidth="1"/>
    <col min="8" max="9" width="10.42578125" style="11" bestFit="1" customWidth="1"/>
    <col min="10" max="22" width="8.5703125" style="12" customWidth="1"/>
    <col min="23" max="23" width="23.5703125" style="12" customWidth="1"/>
    <col min="24" max="42" width="8.5703125" style="12" customWidth="1"/>
    <col min="43" max="16384" width="9.42578125" style="12"/>
  </cols>
  <sheetData>
    <row r="1" spans="1:48" ht="15.75">
      <c r="A1" s="26"/>
      <c r="D1" s="36" t="s">
        <v>20</v>
      </c>
      <c r="E1" s="36"/>
      <c r="F1" s="36"/>
      <c r="G1" s="36"/>
    </row>
    <row r="2" spans="1:48" ht="15.75">
      <c r="A2" s="26"/>
    </row>
    <row r="3" spans="1:48">
      <c r="A3" s="23" t="s">
        <v>2</v>
      </c>
      <c r="B3" s="33"/>
      <c r="C3" s="33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3"/>
      <c r="X3" s="33"/>
      <c r="Y3" s="8"/>
      <c r="Z3" s="8"/>
      <c r="AA3" s="8"/>
      <c r="AB3" s="10" t="s">
        <v>0</v>
      </c>
      <c r="AC3" s="37">
        <v>30732000</v>
      </c>
      <c r="AD3" s="10"/>
      <c r="AE3" s="10"/>
    </row>
    <row r="4" spans="1:48">
      <c r="A4" s="24">
        <v>0.6</v>
      </c>
      <c r="B4" s="32"/>
      <c r="C4" s="32"/>
      <c r="D4" s="14"/>
      <c r="E4" s="14"/>
      <c r="F4" s="14"/>
      <c r="G4" s="14"/>
      <c r="S4" s="8"/>
      <c r="T4" s="9"/>
      <c r="W4" s="32"/>
      <c r="X4" s="32"/>
      <c r="AB4" s="10" t="s">
        <v>3</v>
      </c>
      <c r="AC4" s="38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2"/>
      <c r="C5" s="32"/>
      <c r="D5" s="14"/>
      <c r="E5" s="14"/>
      <c r="F5" s="14"/>
      <c r="G5" s="14"/>
      <c r="S5" s="8"/>
      <c r="T5" s="9"/>
      <c r="W5" s="32"/>
      <c r="X5" s="32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2"/>
      <c r="C6" s="32"/>
      <c r="D6" s="14"/>
      <c r="E6" s="14"/>
      <c r="F6" s="14"/>
      <c r="G6" s="14"/>
      <c r="H6" s="14"/>
      <c r="I6" s="14"/>
      <c r="S6" s="8"/>
      <c r="T6" s="9"/>
      <c r="W6" s="32"/>
      <c r="X6" s="32"/>
      <c r="AC6" s="25">
        <f>A6*AC3</f>
        <v>27658800</v>
      </c>
      <c r="AD6" s="10" t="s">
        <v>1</v>
      </c>
    </row>
    <row r="7" spans="1:48">
      <c r="A7" s="13"/>
      <c r="B7" s="32"/>
      <c r="C7" s="32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75" t="s">
        <v>11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71" t="s">
        <v>10</v>
      </c>
      <c r="C36" s="72"/>
      <c r="D36" s="77" t="s">
        <v>22</v>
      </c>
      <c r="E36" s="78"/>
      <c r="F36" s="77" t="s">
        <v>23</v>
      </c>
      <c r="G36" s="78"/>
      <c r="H36" s="77" t="s">
        <v>24</v>
      </c>
      <c r="I36" s="78"/>
      <c r="J36" s="77" t="s">
        <v>25</v>
      </c>
      <c r="K36" s="78"/>
      <c r="L36" s="71" t="s">
        <v>15</v>
      </c>
      <c r="M36" s="72"/>
      <c r="N36" s="71" t="s">
        <v>16</v>
      </c>
      <c r="O36" s="72"/>
      <c r="P36" s="71" t="s">
        <v>17</v>
      </c>
      <c r="Q36" s="72"/>
      <c r="R36" s="71" t="s">
        <v>18</v>
      </c>
      <c r="S36" s="72"/>
      <c r="T36" s="71" t="s">
        <v>19</v>
      </c>
      <c r="U36" s="7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2" t="s">
        <v>9</v>
      </c>
      <c r="C37" s="42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2" t="s">
        <v>9</v>
      </c>
      <c r="M37" s="42" t="s">
        <v>8</v>
      </c>
      <c r="N37" s="42" t="s">
        <v>9</v>
      </c>
      <c r="O37" s="42" t="s">
        <v>8</v>
      </c>
      <c r="P37" s="42" t="s">
        <v>9</v>
      </c>
      <c r="Q37" s="42" t="s">
        <v>8</v>
      </c>
      <c r="R37" s="42" t="s">
        <v>9</v>
      </c>
      <c r="S37" s="42" t="s">
        <v>8</v>
      </c>
      <c r="T37" s="42" t="s">
        <v>9</v>
      </c>
      <c r="U37" s="42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4">
        <v>368784</v>
      </c>
      <c r="C38" s="34">
        <v>0</v>
      </c>
      <c r="D38" s="29">
        <v>98342.399999999994</v>
      </c>
      <c r="E38" s="29">
        <v>0</v>
      </c>
      <c r="F38" s="34">
        <v>200158.36369638599</v>
      </c>
      <c r="G38" s="34">
        <v>0</v>
      </c>
      <c r="H38" s="29"/>
      <c r="I38" s="29"/>
      <c r="J38" s="29">
        <v>0</v>
      </c>
      <c r="K38" s="29">
        <v>0</v>
      </c>
      <c r="L38" s="34"/>
      <c r="M38" s="34"/>
      <c r="N38" s="34"/>
      <c r="O38" s="34"/>
      <c r="P38" s="34"/>
      <c r="Q38" s="34"/>
      <c r="R38" s="34"/>
      <c r="S38" s="34"/>
      <c r="T38" s="34"/>
      <c r="U38" s="34"/>
    </row>
    <row r="39" spans="1:43">
      <c r="A39" s="8">
        <f>A38+2</f>
        <v>-4</v>
      </c>
      <c r="B39" s="34">
        <v>3331348.8</v>
      </c>
      <c r="C39" s="34">
        <v>0</v>
      </c>
      <c r="D39" s="29">
        <v>1802944</v>
      </c>
      <c r="E39" s="29">
        <v>0</v>
      </c>
      <c r="F39" s="34">
        <v>1485788.9433657799</v>
      </c>
      <c r="G39" s="34">
        <v>0</v>
      </c>
      <c r="H39" s="29"/>
      <c r="I39" s="29"/>
      <c r="J39" s="29">
        <v>221545</v>
      </c>
      <c r="K39" s="29">
        <v>0</v>
      </c>
      <c r="L39" s="34"/>
      <c r="M39" s="34"/>
      <c r="N39" s="34"/>
      <c r="O39" s="34"/>
      <c r="P39" s="34"/>
      <c r="Q39" s="34"/>
      <c r="R39" s="34"/>
      <c r="S39" s="34"/>
      <c r="T39" s="34"/>
      <c r="U39" s="34"/>
    </row>
    <row r="40" spans="1:43">
      <c r="A40" s="8">
        <f t="shared" ref="A40:A54" si="0">A39+2</f>
        <v>-2</v>
      </c>
      <c r="B40" s="34">
        <v>7826416</v>
      </c>
      <c r="C40" s="34">
        <v>28683.200000000001</v>
      </c>
      <c r="D40" s="29">
        <v>6187376</v>
      </c>
      <c r="E40" s="29">
        <v>0</v>
      </c>
      <c r="F40" s="34">
        <v>4657539.2844916098</v>
      </c>
      <c r="G40" s="34">
        <v>0</v>
      </c>
      <c r="H40" s="29"/>
      <c r="I40" s="29"/>
      <c r="J40" s="29">
        <v>1894845</v>
      </c>
      <c r="K40" s="29">
        <v>0</v>
      </c>
      <c r="L40" s="34"/>
      <c r="M40" s="34"/>
      <c r="N40" s="34"/>
      <c r="O40" s="34"/>
      <c r="P40" s="34"/>
      <c r="Q40" s="34"/>
      <c r="R40" s="34"/>
      <c r="S40" s="34"/>
      <c r="T40" s="34"/>
      <c r="U40" s="34"/>
    </row>
    <row r="41" spans="1:43">
      <c r="A41" s="8">
        <f t="shared" si="0"/>
        <v>0</v>
      </c>
      <c r="B41" s="34">
        <v>10834054.4</v>
      </c>
      <c r="C41" s="34">
        <v>139318.39999999999</v>
      </c>
      <c r="D41" s="29">
        <v>10366928</v>
      </c>
      <c r="E41" s="29">
        <v>0</v>
      </c>
      <c r="F41" s="34">
        <v>8283489.1817870596</v>
      </c>
      <c r="G41" s="34">
        <v>84682.464126766805</v>
      </c>
      <c r="H41" s="29"/>
      <c r="I41" s="29"/>
      <c r="J41" s="29">
        <v>6637485</v>
      </c>
      <c r="K41" s="29">
        <v>0</v>
      </c>
      <c r="L41" s="34"/>
      <c r="M41" s="34"/>
      <c r="N41" s="34"/>
      <c r="O41" s="34"/>
      <c r="P41" s="34"/>
      <c r="Q41" s="34"/>
      <c r="R41" s="34"/>
      <c r="S41" s="34"/>
      <c r="T41" s="34"/>
      <c r="U41" s="34"/>
    </row>
    <row r="42" spans="1:43" ht="15">
      <c r="A42" s="8">
        <f t="shared" si="0"/>
        <v>2</v>
      </c>
      <c r="B42" s="34">
        <v>13538470.4</v>
      </c>
      <c r="C42" s="40">
        <v>491712</v>
      </c>
      <c r="D42" s="29">
        <v>13358176</v>
      </c>
      <c r="E42" s="29">
        <v>151611.20000000001</v>
      </c>
      <c r="F42" s="34">
        <v>11462970.619161701</v>
      </c>
      <c r="G42" s="34">
        <v>438808.75654130202</v>
      </c>
      <c r="H42" s="29"/>
      <c r="I42" s="29"/>
      <c r="J42" s="29">
        <v>9586625</v>
      </c>
      <c r="K42" s="29">
        <v>16658.8</v>
      </c>
      <c r="L42" s="34"/>
      <c r="M42" s="34"/>
      <c r="N42" s="34"/>
      <c r="O42" s="34"/>
      <c r="P42" s="34"/>
      <c r="Q42" s="34"/>
      <c r="R42" s="34"/>
      <c r="S42" s="34"/>
      <c r="T42" s="34"/>
      <c r="U42" s="34"/>
    </row>
    <row r="43" spans="1:43" ht="15">
      <c r="A43" s="8">
        <f t="shared" si="0"/>
        <v>4</v>
      </c>
      <c r="B43" s="34">
        <v>15062777.6</v>
      </c>
      <c r="C43" s="39">
        <v>1307134.3999999999</v>
      </c>
      <c r="D43" s="29">
        <v>16144544</v>
      </c>
      <c r="E43" s="29">
        <v>532688</v>
      </c>
      <c r="F43" s="34">
        <v>13772436.005281899</v>
      </c>
      <c r="G43" s="34">
        <v>1139364.4385484401</v>
      </c>
      <c r="H43" s="29"/>
      <c r="I43" s="29"/>
      <c r="J43" s="29">
        <v>12674147</v>
      </c>
      <c r="K43" s="29">
        <v>157884</v>
      </c>
      <c r="L43" s="34"/>
      <c r="M43" s="34"/>
      <c r="N43" s="34"/>
      <c r="O43" s="34"/>
      <c r="P43" s="34"/>
      <c r="Q43" s="34"/>
      <c r="R43" s="34"/>
      <c r="S43" s="34"/>
      <c r="T43" s="34"/>
      <c r="U43" s="34"/>
    </row>
    <row r="44" spans="1:43" ht="15">
      <c r="A44" s="8">
        <f t="shared" si="0"/>
        <v>6</v>
      </c>
      <c r="B44" s="34">
        <v>17214017.600000001</v>
      </c>
      <c r="C44" s="41">
        <v>2487243.2000000002</v>
      </c>
      <c r="D44" s="29">
        <v>17496752</v>
      </c>
      <c r="E44" s="29">
        <v>1516112</v>
      </c>
      <c r="F44" s="34">
        <v>16859520.039614599</v>
      </c>
      <c r="G44" s="34">
        <v>2424999.71511713</v>
      </c>
      <c r="H44" s="29"/>
      <c r="I44" s="29"/>
      <c r="J44" s="29">
        <v>15132465</v>
      </c>
      <c r="K44" s="29">
        <v>894855</v>
      </c>
      <c r="L44" s="34"/>
      <c r="M44" s="34"/>
      <c r="N44" s="34"/>
      <c r="O44" s="34"/>
      <c r="P44" s="34"/>
      <c r="Q44" s="34"/>
      <c r="R44" s="34"/>
      <c r="S44" s="34"/>
      <c r="T44" s="34"/>
      <c r="U44" s="34"/>
    </row>
    <row r="45" spans="1:43" ht="15">
      <c r="A45" s="8">
        <f t="shared" si="0"/>
        <v>8</v>
      </c>
      <c r="B45" s="34">
        <v>21819720</v>
      </c>
      <c r="C45" s="39">
        <v>3872232</v>
      </c>
      <c r="D45" s="29">
        <v>19381648</v>
      </c>
      <c r="E45" s="29">
        <v>3114176</v>
      </c>
      <c r="F45" s="34">
        <v>20539352.765686899</v>
      </c>
      <c r="G45" s="34">
        <v>4211023.8555778395</v>
      </c>
      <c r="H45" s="29"/>
      <c r="I45" s="29"/>
      <c r="J45" s="29">
        <v>17865166</v>
      </c>
      <c r="K45" s="29">
        <v>2313451</v>
      </c>
      <c r="L45" s="34"/>
      <c r="M45" s="34"/>
      <c r="N45" s="34"/>
      <c r="O45" s="34"/>
      <c r="P45" s="34"/>
      <c r="Q45" s="34"/>
      <c r="R45" s="34"/>
      <c r="S45" s="34"/>
      <c r="T45" s="34"/>
      <c r="U45" s="34"/>
    </row>
    <row r="46" spans="1:43" ht="15">
      <c r="A46" s="8">
        <f t="shared" si="0"/>
        <v>10</v>
      </c>
      <c r="B46" s="34">
        <v>27658800</v>
      </c>
      <c r="C46" s="39">
        <v>6277523.2000000002</v>
      </c>
      <c r="D46" s="29">
        <v>23684128</v>
      </c>
      <c r="E46" s="29">
        <v>5203952</v>
      </c>
      <c r="F46" s="34">
        <v>24234591.321465299</v>
      </c>
      <c r="G46" s="34">
        <v>6605230.6988800298</v>
      </c>
      <c r="H46" s="29"/>
      <c r="I46" s="29"/>
      <c r="J46" s="29">
        <v>21714234</v>
      </c>
      <c r="K46" s="29">
        <v>4517445</v>
      </c>
      <c r="L46" s="34"/>
      <c r="M46" s="34"/>
      <c r="N46" s="34"/>
      <c r="O46" s="34"/>
      <c r="P46" s="34"/>
      <c r="Q46" s="34"/>
      <c r="R46" s="34"/>
      <c r="S46" s="34"/>
      <c r="T46" s="34"/>
      <c r="U46" s="34"/>
    </row>
    <row r="47" spans="1:43" ht="15">
      <c r="A47" s="8">
        <f t="shared" si="0"/>
        <v>12</v>
      </c>
      <c r="B47" s="34">
        <v>30240288</v>
      </c>
      <c r="C47" s="39">
        <v>8203395.2000000002</v>
      </c>
      <c r="D47" s="29">
        <v>28642224</v>
      </c>
      <c r="E47" s="29">
        <v>7580560</v>
      </c>
      <c r="F47" s="34">
        <v>27275457.866679698</v>
      </c>
      <c r="G47" s="34">
        <v>8806977.3964395802</v>
      </c>
      <c r="H47" s="29"/>
      <c r="I47" s="29"/>
      <c r="J47" s="29">
        <v>23165625</v>
      </c>
      <c r="K47" s="29">
        <v>6327481</v>
      </c>
      <c r="L47" s="34"/>
      <c r="M47" s="34"/>
      <c r="N47" s="34"/>
      <c r="O47" s="34"/>
      <c r="P47" s="34"/>
      <c r="Q47" s="34"/>
      <c r="R47" s="34"/>
      <c r="S47" s="34"/>
      <c r="T47" s="34"/>
      <c r="U47" s="34"/>
    </row>
    <row r="48" spans="1:43" ht="15">
      <c r="A48" s="8">
        <f t="shared" si="0"/>
        <v>14</v>
      </c>
      <c r="B48" s="34">
        <v>30691024</v>
      </c>
      <c r="C48" s="39">
        <v>10584100.800000001</v>
      </c>
      <c r="D48" s="29">
        <v>30363216</v>
      </c>
      <c r="E48" s="29">
        <v>10325952</v>
      </c>
      <c r="F48" s="34">
        <v>28784383.7360004</v>
      </c>
      <c r="G48" s="34">
        <v>10800895.693744799</v>
      </c>
      <c r="H48" s="29"/>
      <c r="I48" s="29"/>
      <c r="J48" s="29">
        <v>27158812</v>
      </c>
      <c r="K48" s="29">
        <v>8315246</v>
      </c>
      <c r="L48" s="34"/>
      <c r="M48" s="34"/>
      <c r="N48" s="34"/>
      <c r="O48" s="34"/>
      <c r="P48" s="34"/>
      <c r="Q48" s="34"/>
      <c r="R48" s="34"/>
      <c r="S48" s="34"/>
      <c r="T48" s="34"/>
      <c r="U48" s="34"/>
    </row>
    <row r="49" spans="1:43" ht="15">
      <c r="A49" s="8">
        <f t="shared" si="0"/>
        <v>16</v>
      </c>
      <c r="B49" s="34">
        <v>30732000</v>
      </c>
      <c r="C49" s="39">
        <v>12354264</v>
      </c>
      <c r="D49" s="29">
        <v>30732000</v>
      </c>
      <c r="E49" s="29">
        <v>12743536</v>
      </c>
      <c r="F49" s="34">
        <v>29769699.2712867</v>
      </c>
      <c r="G49" s="34">
        <v>12556126.9623906</v>
      </c>
      <c r="H49" s="29"/>
      <c r="I49" s="29"/>
      <c r="J49" s="29">
        <v>29748485</v>
      </c>
      <c r="K49" s="29">
        <v>9974152</v>
      </c>
      <c r="L49" s="34"/>
      <c r="M49" s="34"/>
      <c r="N49" s="34"/>
      <c r="O49" s="34"/>
      <c r="P49" s="34"/>
      <c r="Q49" s="34"/>
      <c r="R49" s="34"/>
      <c r="S49" s="34"/>
      <c r="T49" s="34"/>
      <c r="U49" s="34"/>
    </row>
    <row r="50" spans="1:43" ht="15">
      <c r="A50" s="8">
        <f t="shared" si="0"/>
        <v>18</v>
      </c>
      <c r="B50" s="34">
        <v>30732000</v>
      </c>
      <c r="C50" s="39">
        <v>15132436.800000001</v>
      </c>
      <c r="D50" s="29">
        <v>30732000</v>
      </c>
      <c r="E50" s="29">
        <v>14792336</v>
      </c>
      <c r="F50" s="34">
        <v>30116142.563701302</v>
      </c>
      <c r="G50" s="34">
        <v>14103473.4679904</v>
      </c>
      <c r="H50" s="29"/>
      <c r="I50" s="29"/>
      <c r="J50" s="29">
        <v>30122365</v>
      </c>
      <c r="K50" s="29">
        <v>12155187</v>
      </c>
      <c r="L50" s="34"/>
      <c r="M50" s="34"/>
      <c r="N50" s="34"/>
      <c r="O50" s="34"/>
      <c r="P50" s="34"/>
      <c r="Q50" s="34"/>
      <c r="R50" s="34"/>
      <c r="S50" s="34"/>
      <c r="T50" s="34"/>
      <c r="U50" s="34"/>
    </row>
    <row r="51" spans="1:43" ht="15">
      <c r="A51" s="8">
        <f t="shared" si="0"/>
        <v>20</v>
      </c>
      <c r="B51" s="34">
        <v>30732000</v>
      </c>
      <c r="C51" s="39">
        <v>16746891.199999999</v>
      </c>
      <c r="D51" s="29">
        <v>30732000</v>
      </c>
      <c r="E51" s="29">
        <v>17209920</v>
      </c>
      <c r="F51" s="34">
        <v>30400962.537291501</v>
      </c>
      <c r="G51" s="34">
        <v>15489152.699662499</v>
      </c>
      <c r="H51" s="29"/>
      <c r="I51" s="29"/>
      <c r="J51" s="29">
        <v>30571462</v>
      </c>
      <c r="K51" s="29">
        <v>13874518</v>
      </c>
      <c r="L51" s="34"/>
      <c r="M51" s="34"/>
      <c r="N51" s="34"/>
      <c r="O51" s="34"/>
      <c r="P51" s="34"/>
      <c r="Q51" s="34"/>
      <c r="R51" s="34"/>
      <c r="S51" s="34"/>
      <c r="T51" s="34"/>
      <c r="U51" s="34"/>
    </row>
    <row r="52" spans="1:43" ht="15">
      <c r="A52" s="8">
        <f t="shared" si="0"/>
        <v>22</v>
      </c>
      <c r="B52" s="34">
        <v>30732000</v>
      </c>
      <c r="C52" s="39">
        <v>18988278.399999999</v>
      </c>
      <c r="D52" s="29"/>
      <c r="E52" s="29"/>
      <c r="F52" s="34">
        <v>30578035.640925299</v>
      </c>
      <c r="G52" s="34">
        <v>16851817.1247616</v>
      </c>
      <c r="H52" s="29"/>
      <c r="I52" s="29"/>
      <c r="J52" s="29">
        <v>30732000</v>
      </c>
      <c r="K52" s="29">
        <v>15299412</v>
      </c>
      <c r="L52" s="35"/>
      <c r="M52" s="35"/>
      <c r="N52" s="34"/>
      <c r="O52" s="34"/>
      <c r="P52" s="34"/>
      <c r="Q52" s="34"/>
      <c r="R52" s="34"/>
      <c r="S52" s="34"/>
      <c r="T52" s="34"/>
      <c r="U52" s="34"/>
    </row>
    <row r="53" spans="1:43" ht="15">
      <c r="A53" s="8">
        <f t="shared" si="0"/>
        <v>24</v>
      </c>
      <c r="B53" s="34">
        <v>30732000</v>
      </c>
      <c r="C53" s="39">
        <v>21647620.800000001</v>
      </c>
      <c r="D53" s="29"/>
      <c r="E53" s="29"/>
      <c r="F53" s="34">
        <v>30670470.619161699</v>
      </c>
      <c r="G53" s="34">
        <v>18199075.720154501</v>
      </c>
      <c r="H53" s="29"/>
      <c r="I53" s="29"/>
      <c r="J53" s="29">
        <v>30732000</v>
      </c>
      <c r="K53" s="29">
        <v>17144873</v>
      </c>
      <c r="L53" s="35"/>
      <c r="M53" s="35"/>
      <c r="N53" s="34"/>
      <c r="O53" s="34"/>
      <c r="P53" s="34"/>
      <c r="Q53" s="34"/>
      <c r="R53" s="34"/>
      <c r="S53" s="34"/>
      <c r="T53" s="34"/>
      <c r="U53" s="34"/>
    </row>
    <row r="54" spans="1:43" ht="15">
      <c r="A54" s="8">
        <f t="shared" si="0"/>
        <v>26</v>
      </c>
      <c r="B54" s="34">
        <v>30732000</v>
      </c>
      <c r="C54" s="39">
        <v>22786753.600000001</v>
      </c>
      <c r="D54" s="29"/>
      <c r="E54" s="29"/>
      <c r="F54" s="34">
        <v>30708985.1934269</v>
      </c>
      <c r="G54" s="34">
        <v>19507725.803296302</v>
      </c>
      <c r="H54" s="29"/>
      <c r="I54" s="29"/>
      <c r="J54" s="29">
        <v>30732000</v>
      </c>
      <c r="K54" s="29">
        <v>18245512</v>
      </c>
      <c r="L54" s="35"/>
      <c r="M54" s="35"/>
      <c r="N54" s="34"/>
      <c r="O54" s="34"/>
      <c r="P54" s="34"/>
      <c r="Q54" s="34"/>
      <c r="R54" s="34"/>
      <c r="S54" s="34"/>
      <c r="T54" s="34"/>
      <c r="U54" s="34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0" t="s">
        <v>7</v>
      </c>
      <c r="B57" s="31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6.5799887803054391</v>
      </c>
      <c r="C57" s="31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21.532788613760818</v>
      </c>
      <c r="D57" s="31"/>
      <c r="E57" s="31"/>
      <c r="F57" s="31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6.9073050187576142</v>
      </c>
      <c r="G57" s="31">
        <f t="shared" si="1"/>
        <v>24.377536512740566</v>
      </c>
      <c r="H57" s="31" t="str">
        <f t="shared" si="1"/>
        <v/>
      </c>
      <c r="I57" s="31" t="str">
        <f t="shared" si="1"/>
        <v/>
      </c>
      <c r="J57" s="31">
        <f t="shared" si="1"/>
        <v>8.3241782165902602</v>
      </c>
      <c r="K57" s="31" t="e">
        <f t="shared" si="1"/>
        <v>#DIV/0!</v>
      </c>
      <c r="L57" s="31" t="str">
        <f t="shared" si="1"/>
        <v/>
      </c>
      <c r="M57" s="31" t="str">
        <f t="shared" si="1"/>
        <v/>
      </c>
      <c r="N57" s="31" t="str">
        <f t="shared" si="1"/>
        <v/>
      </c>
      <c r="O57" s="31" t="str">
        <f t="shared" si="1"/>
        <v/>
      </c>
      <c r="P57" s="31" t="str">
        <f t="shared" si="1"/>
        <v/>
      </c>
      <c r="Q57" s="31" t="str">
        <f t="shared" si="1"/>
        <v/>
      </c>
      <c r="R57" s="31" t="str">
        <f t="shared" si="1"/>
        <v/>
      </c>
      <c r="S57" s="31" t="str">
        <f t="shared" si="1"/>
        <v/>
      </c>
      <c r="T57" s="31" t="str">
        <f t="shared" si="1"/>
        <v/>
      </c>
      <c r="U57" s="31" t="str">
        <f t="shared" si="1"/>
        <v/>
      </c>
    </row>
    <row r="58" spans="1:43">
      <c r="A58" s="30" t="s">
        <v>6</v>
      </c>
      <c r="B58" s="31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7.8803439381838434</v>
      </c>
      <c r="C58" s="31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23.90438902765592</v>
      </c>
      <c r="D58" s="31"/>
      <c r="E58" s="31"/>
      <c r="F58" s="31">
        <f t="shared" si="1"/>
        <v>8.5595659090941787</v>
      </c>
      <c r="G58" s="31" t="e">
        <f t="shared" si="1"/>
        <v>#DIV/0!</v>
      </c>
      <c r="H58" s="31" t="str">
        <f t="shared" si="1"/>
        <v/>
      </c>
      <c r="I58" s="31" t="str">
        <f t="shared" si="1"/>
        <v/>
      </c>
      <c r="J58" s="31">
        <f t="shared" si="1"/>
        <v>9.9042773006517635</v>
      </c>
      <c r="K58" s="31" t="e">
        <f t="shared" si="1"/>
        <v>#DIV/0!</v>
      </c>
      <c r="L58" s="31" t="str">
        <f t="shared" si="1"/>
        <v/>
      </c>
      <c r="M58" s="31" t="str">
        <f t="shared" si="1"/>
        <v/>
      </c>
      <c r="N58" s="31" t="str">
        <f t="shared" si="1"/>
        <v/>
      </c>
      <c r="O58" s="31" t="str">
        <f t="shared" si="1"/>
        <v/>
      </c>
      <c r="P58" s="31" t="str">
        <f t="shared" si="1"/>
        <v/>
      </c>
      <c r="Q58" s="31" t="str">
        <f t="shared" si="1"/>
        <v/>
      </c>
      <c r="R58" s="31" t="str">
        <f t="shared" si="1"/>
        <v/>
      </c>
      <c r="S58" s="31" t="str">
        <f t="shared" si="1"/>
        <v/>
      </c>
      <c r="T58" s="31" t="str">
        <f t="shared" si="1"/>
        <v/>
      </c>
      <c r="U58" s="31" t="str">
        <f t="shared" si="1"/>
        <v/>
      </c>
    </row>
    <row r="59" spans="1:43">
      <c r="A59" s="30" t="s">
        <v>12</v>
      </c>
      <c r="B59" s="31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10</v>
      </c>
      <c r="C59" s="31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1">
        <v>11.6</v>
      </c>
      <c r="E59" s="31"/>
      <c r="F59" s="31">
        <f t="shared" si="1"/>
        <v>12.518393308940899</v>
      </c>
      <c r="G59" s="31" t="e">
        <f t="shared" si="1"/>
        <v>#DIV/0!</v>
      </c>
      <c r="H59" s="14">
        <v>14.49</v>
      </c>
      <c r="I59" s="31" t="str">
        <f t="shared" si="1"/>
        <v/>
      </c>
      <c r="J59" s="31">
        <f t="shared" si="1"/>
        <v>14.400594034432554</v>
      </c>
      <c r="K59" s="31" t="e">
        <f t="shared" si="1"/>
        <v>#DIV/0!</v>
      </c>
      <c r="L59" s="31" t="str">
        <f t="shared" si="1"/>
        <v/>
      </c>
      <c r="M59" s="31" t="str">
        <f t="shared" si="1"/>
        <v/>
      </c>
      <c r="N59" s="31" t="str">
        <f t="shared" si="1"/>
        <v/>
      </c>
      <c r="O59" s="31" t="str">
        <f t="shared" si="1"/>
        <v/>
      </c>
      <c r="P59" s="31" t="str">
        <f t="shared" si="1"/>
        <v/>
      </c>
      <c r="Q59" s="31" t="str">
        <f t="shared" si="1"/>
        <v/>
      </c>
      <c r="R59" s="31" t="str">
        <f t="shared" si="1"/>
        <v/>
      </c>
      <c r="S59" s="31" t="str">
        <f t="shared" si="1"/>
        <v/>
      </c>
      <c r="T59" s="31" t="str">
        <f t="shared" si="1"/>
        <v/>
      </c>
      <c r="U59" s="31" t="str">
        <f t="shared" si="1"/>
        <v/>
      </c>
      <c r="W59" s="30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</row>
    <row r="60" spans="1:43">
      <c r="A60" s="30" t="s">
        <v>26</v>
      </c>
      <c r="B60" s="31"/>
      <c r="C60" s="31"/>
      <c r="D60" s="31">
        <v>3.9</v>
      </c>
      <c r="E60" s="31"/>
      <c r="F60" s="31" t="str">
        <f t="shared" si="1"/>
        <v/>
      </c>
      <c r="G60" s="31" t="e">
        <f t="shared" si="1"/>
        <v>#DIV/0!</v>
      </c>
      <c r="H60" s="14">
        <v>2.82</v>
      </c>
      <c r="I60" s="31" t="str">
        <f t="shared" si="1"/>
        <v/>
      </c>
      <c r="J60" s="31" t="e">
        <f t="shared" si="1"/>
        <v>#DIV/0!</v>
      </c>
      <c r="K60" s="31" t="e">
        <f t="shared" si="1"/>
        <v>#DIV/0!</v>
      </c>
      <c r="L60" s="31" t="str">
        <f t="shared" si="1"/>
        <v/>
      </c>
      <c r="M60" s="31" t="str">
        <f t="shared" si="1"/>
        <v/>
      </c>
      <c r="N60" s="31" t="str">
        <f t="shared" si="1"/>
        <v/>
      </c>
      <c r="O60" s="31" t="str">
        <f t="shared" si="1"/>
        <v/>
      </c>
      <c r="P60" s="31" t="str">
        <f t="shared" si="1"/>
        <v/>
      </c>
      <c r="Q60" s="31" t="str">
        <f t="shared" si="1"/>
        <v/>
      </c>
      <c r="R60" s="31" t="str">
        <f t="shared" si="1"/>
        <v/>
      </c>
      <c r="S60" s="31" t="str">
        <f t="shared" si="1"/>
        <v/>
      </c>
      <c r="T60" s="31" t="str">
        <f t="shared" si="1"/>
        <v/>
      </c>
      <c r="U60" s="31" t="str">
        <f t="shared" si="1"/>
        <v/>
      </c>
    </row>
    <row r="61" spans="1:43">
      <c r="B61" s="31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1"/>
      <c r="D61" s="31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1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1" t="str">
        <f t="shared" si="1"/>
        <v/>
      </c>
      <c r="G61" s="31" t="e">
        <f t="shared" si="1"/>
        <v>#DIV/0!</v>
      </c>
      <c r="H61" s="31" t="str">
        <f t="shared" si="1"/>
        <v/>
      </c>
      <c r="I61" s="31" t="str">
        <f t="shared" si="1"/>
        <v/>
      </c>
      <c r="J61" s="31" t="e">
        <f t="shared" si="1"/>
        <v>#DIV/0!</v>
      </c>
      <c r="K61" s="31" t="e">
        <f t="shared" si="1"/>
        <v>#DIV/0!</v>
      </c>
      <c r="L61" s="31" t="str">
        <f t="shared" si="1"/>
        <v/>
      </c>
      <c r="M61" s="31" t="str">
        <f t="shared" si="1"/>
        <v/>
      </c>
      <c r="N61" s="31" t="str">
        <f t="shared" si="1"/>
        <v/>
      </c>
      <c r="O61" s="31" t="str">
        <f t="shared" si="1"/>
        <v/>
      </c>
      <c r="P61" s="31" t="str">
        <f t="shared" si="1"/>
        <v/>
      </c>
      <c r="Q61" s="31" t="str">
        <f t="shared" si="1"/>
        <v/>
      </c>
      <c r="R61" s="31" t="str">
        <f t="shared" si="1"/>
        <v/>
      </c>
      <c r="S61" s="31" t="str">
        <f t="shared" si="1"/>
        <v/>
      </c>
      <c r="T61" s="31" t="str">
        <f t="shared" si="1"/>
        <v/>
      </c>
      <c r="U61" s="31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73" t="s">
        <v>5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</row>
    <row r="64" spans="1:43" ht="54" customHeight="1">
      <c r="A64" s="6" t="s">
        <v>4</v>
      </c>
      <c r="B64" s="42" t="s">
        <v>10</v>
      </c>
      <c r="C64" s="43" t="s">
        <v>22</v>
      </c>
      <c r="D64" s="42" t="s">
        <v>21</v>
      </c>
      <c r="E64" s="42" t="s">
        <v>13</v>
      </c>
      <c r="F64" s="42" t="s">
        <v>14</v>
      </c>
      <c r="G64" s="42" t="s">
        <v>15</v>
      </c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</row>
    <row r="65" spans="1:21">
      <c r="A65" s="8">
        <v>-6</v>
      </c>
      <c r="B65" s="34" t="e">
        <f>$B38/$C38</f>
        <v>#DIV/0!</v>
      </c>
      <c r="C65" s="34"/>
      <c r="D65" s="34"/>
      <c r="E65" s="34"/>
      <c r="F65" s="34"/>
      <c r="G65" s="34"/>
      <c r="H65" s="34"/>
      <c r="I65" s="34"/>
      <c r="J65" s="34"/>
      <c r="K65" s="34"/>
      <c r="L65" s="35"/>
      <c r="M65" s="35"/>
      <c r="N65" s="34"/>
      <c r="O65" s="34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4" t="e">
        <f t="shared" ref="B66:B81" si="2">$B39/$C39</f>
        <v>#DIV/0!</v>
      </c>
      <c r="C66" s="34"/>
      <c r="D66" s="34"/>
      <c r="E66" s="34"/>
      <c r="F66" s="34"/>
      <c r="G66" s="34"/>
      <c r="H66" s="34"/>
      <c r="I66" s="34"/>
      <c r="J66" s="34"/>
      <c r="K66" s="34"/>
      <c r="L66" s="35"/>
      <c r="M66" s="35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3">A66+2</f>
        <v>-2</v>
      </c>
      <c r="B67" s="34">
        <f t="shared" si="2"/>
        <v>272.85714285714283</v>
      </c>
      <c r="C67" s="34"/>
      <c r="D67" s="34"/>
      <c r="E67" s="34"/>
      <c r="F67" s="34"/>
      <c r="G67" s="34"/>
      <c r="H67" s="34"/>
      <c r="I67" s="34"/>
      <c r="J67" s="34"/>
      <c r="K67" s="34"/>
      <c r="L67" s="35"/>
      <c r="M67" s="35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3"/>
        <v>0</v>
      </c>
      <c r="B68" s="34">
        <f t="shared" si="2"/>
        <v>77.764705882352942</v>
      </c>
      <c r="C68" s="34"/>
      <c r="D68" s="34"/>
      <c r="E68" s="34"/>
      <c r="F68" s="34"/>
      <c r="G68" s="34"/>
      <c r="H68" s="34"/>
      <c r="I68" s="34"/>
      <c r="J68" s="34"/>
      <c r="K68" s="34"/>
      <c r="L68" s="35"/>
      <c r="M68" s="35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3"/>
        <v>2</v>
      </c>
      <c r="B69" s="34">
        <f t="shared" si="2"/>
        <v>27.533333333333335</v>
      </c>
      <c r="C69" s="34">
        <f t="shared" ref="C69:C78" si="4">D42/E42</f>
        <v>88.108108108108098</v>
      </c>
      <c r="D69" s="34"/>
      <c r="E69" s="34"/>
      <c r="F69" s="34"/>
      <c r="G69" s="34"/>
      <c r="H69" s="34"/>
      <c r="I69" s="34"/>
      <c r="J69" s="34"/>
      <c r="K69" s="34"/>
      <c r="L69" s="35"/>
      <c r="M69" s="35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3"/>
        <v>4</v>
      </c>
      <c r="B70" s="34">
        <f t="shared" si="2"/>
        <v>11.523510971786834</v>
      </c>
      <c r="C70" s="34">
        <f t="shared" si="4"/>
        <v>30.307692307692307</v>
      </c>
      <c r="D70" s="34"/>
      <c r="E70" s="34"/>
      <c r="F70" s="34"/>
      <c r="G70" s="34"/>
      <c r="H70" s="34"/>
      <c r="I70" s="34"/>
      <c r="J70" s="34"/>
      <c r="K70" s="34"/>
      <c r="L70" s="35"/>
      <c r="M70" s="35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3"/>
        <v>6</v>
      </c>
      <c r="B71" s="34">
        <f t="shared" si="2"/>
        <v>6.9209225700164749</v>
      </c>
      <c r="C71" s="34">
        <f t="shared" si="4"/>
        <v>11.54054054054054</v>
      </c>
      <c r="D71" s="34"/>
      <c r="E71" s="34"/>
      <c r="F71" s="34"/>
      <c r="G71" s="34"/>
      <c r="H71" s="34"/>
      <c r="I71" s="34"/>
      <c r="J71" s="34"/>
      <c r="K71" s="34"/>
      <c r="L71" s="35"/>
      <c r="M71" s="35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3"/>
        <v>8</v>
      </c>
      <c r="B72" s="34">
        <f t="shared" si="2"/>
        <v>5.6349206349206353</v>
      </c>
      <c r="C72" s="34">
        <f t="shared" si="4"/>
        <v>6.2236842105263159</v>
      </c>
      <c r="D72" s="34"/>
      <c r="E72" s="34"/>
      <c r="F72" s="34"/>
      <c r="G72" s="34"/>
      <c r="H72" s="34"/>
      <c r="I72" s="34"/>
      <c r="J72" s="34"/>
      <c r="K72" s="34"/>
      <c r="L72" s="35"/>
      <c r="M72" s="35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3"/>
        <v>10</v>
      </c>
      <c r="B73" s="34">
        <f t="shared" si="2"/>
        <v>4.4060052219321149</v>
      </c>
      <c r="C73" s="34">
        <f t="shared" si="4"/>
        <v>4.5511811023622046</v>
      </c>
      <c r="D73" s="34"/>
      <c r="E73" s="34"/>
      <c r="F73" s="34"/>
      <c r="G73" s="34"/>
      <c r="H73" s="34"/>
      <c r="I73" s="34"/>
      <c r="J73" s="34"/>
      <c r="K73" s="34"/>
      <c r="L73" s="35"/>
      <c r="M73" s="35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3"/>
        <v>12</v>
      </c>
      <c r="B74" s="34">
        <f t="shared" si="2"/>
        <v>3.6863136863136861</v>
      </c>
      <c r="C74" s="34">
        <f t="shared" si="4"/>
        <v>3.7783783783783784</v>
      </c>
      <c r="D74" s="34"/>
      <c r="E74" s="34"/>
      <c r="F74" s="34"/>
      <c r="G74" s="34"/>
      <c r="H74" s="34"/>
      <c r="I74" s="34"/>
      <c r="J74" s="34"/>
      <c r="K74" s="34"/>
      <c r="L74" s="35"/>
      <c r="M74" s="35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3"/>
        <v>14</v>
      </c>
      <c r="B75" s="34">
        <f t="shared" si="2"/>
        <v>2.8997289972899729</v>
      </c>
      <c r="C75" s="34">
        <f t="shared" si="4"/>
        <v>2.9404761904761907</v>
      </c>
      <c r="D75" s="34"/>
      <c r="E75" s="34"/>
      <c r="F75" s="34"/>
      <c r="G75" s="34"/>
      <c r="H75" s="34"/>
      <c r="I75" s="34"/>
      <c r="J75" s="34"/>
      <c r="K75" s="34"/>
      <c r="L75" s="35"/>
      <c r="M75" s="35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3"/>
        <v>16</v>
      </c>
      <c r="B76" s="34">
        <f t="shared" si="2"/>
        <v>2.4875621890547261</v>
      </c>
      <c r="C76" s="34">
        <f t="shared" si="4"/>
        <v>2.4115755627009645</v>
      </c>
      <c r="D76" s="34"/>
      <c r="E76" s="34"/>
      <c r="F76" s="34"/>
      <c r="G76" s="34"/>
      <c r="H76" s="34"/>
      <c r="I76" s="34"/>
      <c r="J76" s="34"/>
      <c r="K76" s="34"/>
      <c r="L76" s="35"/>
      <c r="M76" s="35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3"/>
        <v>18</v>
      </c>
      <c r="B77" s="34">
        <f t="shared" si="2"/>
        <v>2.0308692120227456</v>
      </c>
      <c r="C77" s="34">
        <f t="shared" si="4"/>
        <v>2.0775623268698062</v>
      </c>
      <c r="D77" s="34"/>
      <c r="E77" s="34"/>
      <c r="F77" s="34"/>
      <c r="G77" s="34"/>
      <c r="H77" s="34"/>
      <c r="I77" s="34"/>
      <c r="J77" s="34"/>
      <c r="K77" s="34"/>
      <c r="L77" s="35"/>
      <c r="M77" s="35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3"/>
        <v>20</v>
      </c>
      <c r="B78" s="34">
        <f t="shared" si="2"/>
        <v>1.8350868607780768</v>
      </c>
      <c r="C78" s="34">
        <f t="shared" si="4"/>
        <v>1.7857142857142858</v>
      </c>
      <c r="D78" s="34"/>
      <c r="E78" s="34"/>
      <c r="F78" s="34"/>
      <c r="G78" s="34"/>
      <c r="H78" s="34"/>
      <c r="I78" s="34"/>
      <c r="J78" s="34"/>
      <c r="K78" s="34"/>
      <c r="L78" s="35"/>
      <c r="M78" s="35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3"/>
        <v>22</v>
      </c>
      <c r="B79" s="34">
        <f t="shared" si="2"/>
        <v>1.618472162278809</v>
      </c>
      <c r="C79" s="34"/>
      <c r="D79" s="34"/>
      <c r="E79" s="34"/>
      <c r="F79" s="34"/>
      <c r="G79" s="34"/>
      <c r="H79" s="34"/>
      <c r="I79" s="34"/>
      <c r="J79" s="34"/>
      <c r="K79" s="34"/>
      <c r="L79" s="35"/>
      <c r="M79" s="35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3"/>
        <v>24</v>
      </c>
      <c r="B80" s="34">
        <f t="shared" si="2"/>
        <v>1.4196479273140261</v>
      </c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35"/>
      <c r="N80" s="29"/>
      <c r="O80" s="29"/>
      <c r="P80" s="28"/>
      <c r="Q80" s="28"/>
      <c r="R80" s="34"/>
      <c r="S80" s="34"/>
      <c r="T80" s="34"/>
      <c r="U80" s="34"/>
    </row>
    <row r="81" spans="1:22">
      <c r="A81" s="8">
        <f t="shared" si="3"/>
        <v>26</v>
      </c>
      <c r="B81" s="34">
        <f t="shared" si="2"/>
        <v>1.3486782952706347</v>
      </c>
      <c r="C81" s="34"/>
      <c r="D81" s="34"/>
      <c r="E81" s="34"/>
      <c r="F81" s="34"/>
      <c r="G81" s="34"/>
      <c r="H81" s="34"/>
      <c r="I81" s="34"/>
      <c r="J81" s="34"/>
      <c r="K81" s="34"/>
      <c r="L81" s="35"/>
      <c r="M81" s="35"/>
      <c r="N81" s="29"/>
      <c r="O81" s="29"/>
      <c r="P81" s="28"/>
      <c r="Q81" s="28"/>
      <c r="R81" s="34"/>
      <c r="S81" s="34"/>
      <c r="T81" s="34"/>
      <c r="U81" s="34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0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0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5NUHHDQN7SK2-1476151046-42260</_dlc_DocId>
    <_dlc_DocIdUrl xmlns="f166a696-7b5b-4ccd-9f0c-ffde0cceec81">
      <Url>https://ericsson.sharepoint.com/sites/star/_layouts/15/DocIdRedir.aspx?ID=5NUHHDQN7SK2-1476151046-42260</Url>
      <Description>5NUHHDQN7SK2-1476151046-42260</Description>
    </_dlc_DocIdUrl>
    <TaxCatchAll xmlns="d8762117-8292-4133-b1c7-eab5c6487cfd">
      <Value>724</Value>
    </TaxCatchAll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CTPClassification=CTP_NT</TermName>
          <TermId xmlns="http://schemas.microsoft.com/office/infopath/2007/PartnerControls">00000000-0000-0000-0000-000000000000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5" ma:contentTypeDescription="EriCOLL Document Content Type" ma:contentTypeScope="" ma:versionID="b9591103b32a43976c3801105aec8c1f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a8d5c83fdb99355bc239d5c4c1eea1a7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962E597-E930-4988-9BD1-7B086026388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69DD340B-6286-45A6-83EB-E8F832E9C025}">
  <ds:schemaRefs>
    <ds:schemaRef ds:uri="http://schemas.microsoft.com/office/2006/documentManagement/types"/>
    <ds:schemaRef ds:uri="d8762117-8292-4133-b1c7-eab5c6487cfd"/>
    <ds:schemaRef ds:uri="http://www.w3.org/XML/1998/namespace"/>
    <ds:schemaRef ds:uri="http://schemas.microsoft.com/sharepoint/v4"/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f166a696-7b5b-4ccd-9f0c-ffde0cceec81"/>
    <ds:schemaRef ds:uri="http://schemas.openxmlformats.org/package/2006/metadata/core-properties"/>
    <ds:schemaRef ds:uri="611109f9-ed58-4498-a270-1fb2086a532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879D003-DDB8-4630-9C2E-2E9CD31A446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0224FFD-FE5B-4558-A8DD-71E9EBEEFB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59EE2C96-C1AA-42AC-B567-36540EDE0E3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page</vt:lpstr>
      <vt:lpstr>Summary</vt:lpstr>
      <vt:lpstr>WB PMI FDD 16x2 (Comparison)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CATT</cp:lastModifiedBy>
  <dcterms:created xsi:type="dcterms:W3CDTF">2007-12-10T15:13:50Z</dcterms:created>
  <dcterms:modified xsi:type="dcterms:W3CDTF">2021-02-02T06:02:45Z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_dlc_DocIdItemGuid">
    <vt:lpwstr>dd4a6e1c-40d6-4821-a26a-8a454c36c2c8</vt:lpwstr>
  </property>
  <property fmtid="{D5CDD505-2E9C-101B-9397-08002B2CF9AE}" pid="8" name="TaxKeyword">
    <vt:lpwstr>724;#CTPClassification=CTP_NT|4ca607b7-16e7-48a3-a317-03c2d129c187</vt:lpwstr>
  </property>
  <property fmtid="{D5CDD505-2E9C-101B-9397-08002B2CF9AE}" pid="9" name="EriCOLLCategory">
    <vt:lpwstr/>
  </property>
  <property fmtid="{D5CDD505-2E9C-101B-9397-08002B2CF9AE}" pid="10" name="EriCOLLCountry">
    <vt:lpwstr/>
  </property>
  <property fmtid="{D5CDD505-2E9C-101B-9397-08002B2CF9AE}" pid="11" name="EriCOLLCompetence">
    <vt:lpwstr/>
  </property>
  <property fmtid="{D5CDD505-2E9C-101B-9397-08002B2CF9AE}" pid="12" name="EriCOLLProcess">
    <vt:lpwstr/>
  </property>
  <property fmtid="{D5CDD505-2E9C-101B-9397-08002B2CF9AE}" pid="13" name="EriCOLLOrganizationUnit">
    <vt:lpwstr/>
  </property>
  <property fmtid="{D5CDD505-2E9C-101B-9397-08002B2CF9AE}" pid="14" name="EriCOLLProducts">
    <vt:lpwstr/>
  </property>
  <property fmtid="{D5CDD505-2E9C-101B-9397-08002B2CF9AE}" pid="15" name="EriCOLLCustomer">
    <vt:lpwstr/>
  </property>
  <property fmtid="{D5CDD505-2E9C-101B-9397-08002B2CF9AE}" pid="16" name="EriCOLLProjects">
    <vt:lpwstr/>
  </property>
  <property fmtid="{D5CDD505-2E9C-101B-9397-08002B2CF9AE}" pid="17" name="TitusGUID">
    <vt:lpwstr>583ac8c4-5938-4f25-9b22-835d46d6740b</vt:lpwstr>
  </property>
  <property fmtid="{D5CDD505-2E9C-101B-9397-08002B2CF9AE}" pid="18" name="CTP_TimeStamp">
    <vt:lpwstr>2018-11-14 20:31:24Z</vt:lpwstr>
  </property>
  <property fmtid="{D5CDD505-2E9C-101B-9397-08002B2CF9AE}" pid="19" name="CTP_BU">
    <vt:lpwstr>NA</vt:lpwstr>
  </property>
  <property fmtid="{D5CDD505-2E9C-101B-9397-08002B2CF9AE}" pid="20" name="CTP_IDSID">
    <vt:lpwstr>NA</vt:lpwstr>
  </property>
  <property fmtid="{D5CDD505-2E9C-101B-9397-08002B2CF9AE}" pid="21" name="CTP_WWID">
    <vt:lpwstr>NA</vt:lpwstr>
  </property>
  <property fmtid="{D5CDD505-2E9C-101B-9397-08002B2CF9AE}" pid="22" name="CTPClassification">
    <vt:lpwstr>CTP_NT</vt:lpwstr>
  </property>
  <property fmtid="{D5CDD505-2E9C-101B-9397-08002B2CF9AE}" pid="23" name="NSCPROP_SA">
    <vt:lpwstr>C:\Users\samsung\Downloads\R4-2003824 - Summary of simulation results v1-ChinaTelecom_v1_QC.xlsx</vt:lpwstr>
  </property>
  <property fmtid="{D5CDD505-2E9C-101B-9397-08002B2CF9AE}" pid="24" name="_2015_ms_pID_725343">
    <vt:lpwstr>(3)XkuFN6rjQ3nyTB7D6HAqBl+bH0lwlVPId5Y6Ox/BbLdp33dC8b0SC2wkJEihY3lLv8qUO9ZY
hQpZj3beSO7hb2AX6UYGl4IQEQh+KtSTCa9ycq/ThXaP8CuI0fvLxpIMeenLjEE9+Oe5HXul
gJsANS2aeP550sVKYQf/VZAJKWs3z5lnqExzbI0XABy+/gVbjemM56rb1WIFHynN+k8w+hwx
x0zIlQP8RpDNKonuFw</vt:lpwstr>
  </property>
  <property fmtid="{D5CDD505-2E9C-101B-9397-08002B2CF9AE}" pid="25" name="_2015_ms_pID_7253431">
    <vt:lpwstr>I/eeP5SBPz0J9+NzVs8mnw02uqql+YOFfbjlMhflYTK1cYn3TmMcGA
WSCOj+ECZ3UVByAY/ErGbrehigOwkVYI+092HtB3tXKkOyURR1/oWSH69Ebxy7GvhpnCCuI1
XViSHCKGSssNtoPZuVVU4jOKCr+Mz5f9AGNoSoxlDPkuGhncX6BKDDdstEOXmHhlvTYuzgvj
65flbYkUbdUJcqg6cgjkCAqWtvCBL7N+TJQ2</vt:lpwstr>
  </property>
  <property fmtid="{D5CDD505-2E9C-101B-9397-08002B2CF9AE}" pid="26" name="_readonly">
    <vt:lpwstr/>
  </property>
  <property fmtid="{D5CDD505-2E9C-101B-9397-08002B2CF9AE}" pid="27" name="_change">
    <vt:lpwstr/>
  </property>
  <property fmtid="{D5CDD505-2E9C-101B-9397-08002B2CF9AE}" pid="28" name="_full-control">
    <vt:lpwstr/>
  </property>
  <property fmtid="{D5CDD505-2E9C-101B-9397-08002B2CF9AE}" pid="29" name="sflag">
    <vt:lpwstr>1590546209</vt:lpwstr>
  </property>
  <property fmtid="{D5CDD505-2E9C-101B-9397-08002B2CF9AE}" pid="30" name="_2015_ms_pID_7253432">
    <vt:lpwstr>5A==</vt:lpwstr>
  </property>
  <property fmtid="{5C58129F-E5B8-477A-9B38-B3E54BFA04C8}" pid="2">
    <vt:lpwstr>A27793D690CCD30776C89F226D19CB02D2BC4E174274ADED2FA0B3F3A37B93D7</vt:lpwstr>
  </property>
</Properties>
</file>